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95" windowWidth="14340" windowHeight="12435" activeTab="2"/>
  </bookViews>
  <sheets>
    <sheet name="Разделы с 1-4" sheetId="1" r:id="rId1"/>
    <sheet name="Раздел 5" sheetId="2" r:id="rId2"/>
    <sheet name="Приложение № 1" sheetId="4" r:id="rId3"/>
    <sheet name="Приложение № 2" sheetId="5" state="hidden" r:id="rId4"/>
  </sheets>
  <definedNames>
    <definedName name="_xlnm.Print_Titles" localSheetId="1">'Раздел 5'!$A:$X,'Раздел 5'!$4:$5</definedName>
    <definedName name="_xlnm.Print_Area" localSheetId="2">'Приложение № 1'!$A$1:$L$22</definedName>
    <definedName name="_xlnm.Print_Area" localSheetId="1">'Раздел 5'!$A$1:$X$22</definedName>
    <definedName name="_xlnm.Print_Area" localSheetId="0">'Разделы с 1-4'!$A$1:$M$74</definedName>
  </definedNames>
  <calcPr calcId="125725"/>
</workbook>
</file>

<file path=xl/calcChain.xml><?xml version="1.0" encoding="utf-8"?>
<calcChain xmlns="http://schemas.openxmlformats.org/spreadsheetml/2006/main">
  <c r="Q22" i="2"/>
  <c r="R22"/>
  <c r="S22"/>
  <c r="L28" i="1"/>
  <c r="L18" i="4"/>
  <c r="J15" l="1"/>
  <c r="K15" s="1"/>
  <c r="J14"/>
  <c r="K13"/>
  <c r="K12"/>
  <c r="K7"/>
  <c r="K14" l="1"/>
  <c r="K18" s="1"/>
  <c r="J18"/>
  <c r="J19"/>
  <c r="K19" s="1"/>
  <c r="K23" l="1"/>
  <c r="L41" i="1"/>
  <c r="L40"/>
  <c r="L39"/>
  <c r="L33"/>
  <c r="L32"/>
  <c r="L31"/>
  <c r="I7" i="4" l="1"/>
  <c r="H7"/>
  <c r="G7"/>
  <c r="L44" i="1" l="1"/>
  <c r="L36"/>
  <c r="J20" i="4" l="1"/>
  <c r="L20"/>
  <c r="K20"/>
  <c r="AB11" i="2" l="1"/>
  <c r="AF11"/>
  <c r="AJ11"/>
  <c r="AJ22" l="1"/>
  <c r="AF22"/>
  <c r="AB22"/>
  <c r="L25" i="1"/>
  <c r="L24"/>
  <c r="L23"/>
  <c r="L37" l="1"/>
  <c r="L29"/>
  <c r="L21"/>
  <c r="N44" l="1"/>
</calcChain>
</file>

<file path=xl/sharedStrings.xml><?xml version="1.0" encoding="utf-8"?>
<sst xmlns="http://schemas.openxmlformats.org/spreadsheetml/2006/main" count="426" uniqueCount="247">
  <si>
    <t>Ведомственная целевая программа Томской области</t>
  </si>
  <si>
    <t>Паспорт ведомственной целевой программы Томской области</t>
  </si>
  <si>
    <t>2.</t>
  </si>
  <si>
    <t>3.</t>
  </si>
  <si>
    <t>Порядок организации работы по реализации ВЦП</t>
  </si>
  <si>
    <t xml:space="preserve">Описание рисков               </t>
  </si>
  <si>
    <t xml:space="preserve">Коды классификации    
расходов бюджетов     </t>
  </si>
  <si>
    <t xml:space="preserve">Объем расходов областного бюджета 
на реализацию ВЦП         </t>
  </si>
  <si>
    <t>раздел, 
подраздел</t>
  </si>
  <si>
    <t xml:space="preserve">целевая
статья </t>
  </si>
  <si>
    <t>вид   
расходов</t>
  </si>
  <si>
    <t>Сумма   
(тыс. руб.)</t>
  </si>
  <si>
    <t xml:space="preserve">Наименования показателей конечного результата (показателей результата достижения цели ВЦП (задачи СБП)  </t>
  </si>
  <si>
    <t xml:space="preserve">Возможные косвенные последствия реализации  ВЦП, носящие отрицательный характер  </t>
  </si>
  <si>
    <t xml:space="preserve">NN 
пп
</t>
  </si>
  <si>
    <t xml:space="preserve">Наименование
мероприятия </t>
  </si>
  <si>
    <t>Содержание  
мероприятия</t>
  </si>
  <si>
    <t xml:space="preserve">Срок реализации
мероприятия </t>
  </si>
  <si>
    <t>Исполнитель 
мероприятия</t>
  </si>
  <si>
    <t xml:space="preserve">Расходы на мероприятие (тыс. руб.) </t>
  </si>
  <si>
    <t xml:space="preserve">Показатели непосредственного результата   
(показатели реализации мероприятия)  </t>
  </si>
  <si>
    <t>Ед. изм.</t>
  </si>
  <si>
    <t xml:space="preserve">Наименование  
показателя   </t>
  </si>
  <si>
    <t>%</t>
  </si>
  <si>
    <t>Не просматриваются</t>
  </si>
  <si>
    <t>ВЦП носит постоянный характер</t>
  </si>
  <si>
    <t xml:space="preserve">Срок реализации ВЦП         </t>
  </si>
  <si>
    <t>Оценка возможного влияния рисков на реализацию ВЦП</t>
  </si>
  <si>
    <t>Департамент по культуре и туризму Томской области</t>
  </si>
  <si>
    <t xml:space="preserve">Код 
классификации расходов бюджетов (РзПР, КЦСР, КВР)
</t>
  </si>
  <si>
    <t>Итого по ВЦП</t>
  </si>
  <si>
    <t>Ведомственная статистика</t>
  </si>
  <si>
    <t xml:space="preserve">всего </t>
  </si>
  <si>
    <t>4.</t>
  </si>
  <si>
    <t>6.</t>
  </si>
  <si>
    <t>Рост</t>
  </si>
  <si>
    <t>всего</t>
  </si>
  <si>
    <t>ВЦП 1 типа</t>
  </si>
  <si>
    <t>Выплата стипендии обучающимся в областных государственных образовательных учреждениях начального профессионального и среднего профессионального образования.</t>
  </si>
  <si>
    <t>5.</t>
  </si>
  <si>
    <t>7.</t>
  </si>
  <si>
    <t>8.</t>
  </si>
  <si>
    <t>9.</t>
  </si>
  <si>
    <t>показатель задачи</t>
  </si>
  <si>
    <t>"Создание условий для развития кадрового потенциала Томской области в сфере культуры и архивного дела"</t>
  </si>
  <si>
    <t>Y= Kv/O * 100, где Kv – количество выпускников образовательных учреждений отрасли культуры очной формы обучения, трудоустроившихся по полученной специальности (профессии) или поступивших в высшие учебные заведения по профилю в течение одного года после окончания обучения по полученной специальности (профессии), О – общее количество выпускников образовательных учреждений отрасли культуры очной формы обучения</t>
  </si>
  <si>
    <t>"Развитие культуры и архивного дела в Томской области"</t>
  </si>
  <si>
    <t>Наименование подпрограммы государственной программы Томской области, в состав которых включается ВЦП</t>
  </si>
  <si>
    <t>0704</t>
  </si>
  <si>
    <t>10 1 6501</t>
  </si>
  <si>
    <t>622</t>
  </si>
  <si>
    <t>10 1 6538</t>
  </si>
  <si>
    <t>621</t>
  </si>
  <si>
    <t>0705</t>
  </si>
  <si>
    <t>плюс 397,1, плюс 5378,9</t>
  </si>
  <si>
    <t>"Развитие культуры и туризма в Томской области"</t>
  </si>
  <si>
    <t>Наименование государственной программы Томской области, в состав которой включается ВЦП</t>
  </si>
  <si>
    <t>620</t>
  </si>
  <si>
    <t>Доля работников государственных учреждений культуры и архивного дела, повысивших квалификацию от общей численности работников культуры и архивного дела</t>
  </si>
  <si>
    <t>Низкая мотивация  для дальнейшего получения профессионального образования</t>
  </si>
  <si>
    <t>Снижение уровня престижа творческих специальностей</t>
  </si>
  <si>
    <t>Достижение целевых показателей по плану мероприятий («дорожная карта»)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</t>
  </si>
  <si>
    <t>Перечисление субсидий  на достижение целевых показателей по планам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образования"</t>
  </si>
  <si>
    <t>Подсчет общего количества учащихся в образовательном учреждении</t>
  </si>
  <si>
    <t>Выплата государственной академической стипендии и государственной социальной стипендии студентам областных государственных профессиональных образовательных организаций, обучающимся по очной форме обучения за счет средств областного бюджета</t>
  </si>
  <si>
    <t>Подсчет общего количества получателей субсидии</t>
  </si>
  <si>
    <t>Удельный вес численности выпускников образовательных организаций отрасли культуры очной формы обучения, трудоустроившихся по полученной специальности (профессии) или поступивших в образовательные организации высшего образования по профилю в течение одного года после окончания обучения по полученной специальности (профессии),  в общей их численности</t>
  </si>
  <si>
    <t>2018 г.</t>
  </si>
  <si>
    <t>Человек</t>
  </si>
  <si>
    <t>Стабильность</t>
  </si>
  <si>
    <t>Положительная 
динамика    
(рост/сни-жение/стабиль-ность)</t>
  </si>
  <si>
    <t>ОГОАУ ДПО "ТОИУМЦКИ"</t>
  </si>
  <si>
    <t>0705  1016500390 
620</t>
  </si>
  <si>
    <t>0704    1016500380   
620</t>
  </si>
  <si>
    <t>1016540670</t>
  </si>
  <si>
    <t>520</t>
  </si>
  <si>
    <t>1016500380</t>
  </si>
  <si>
    <t>1016500390</t>
  </si>
  <si>
    <t>Всего</t>
  </si>
  <si>
    <t>денисова</t>
  </si>
  <si>
    <t>тоиумцки</t>
  </si>
  <si>
    <t>гксктии</t>
  </si>
  <si>
    <t>ОГОАУ ДПО ТОИУМЦКИ</t>
  </si>
  <si>
    <t>Число обучающихся</t>
  </si>
  <si>
    <t>0704
1016500380
620</t>
  </si>
  <si>
    <t>Социальная поддержка отдельных категорий обучающихся</t>
  </si>
  <si>
    <t xml:space="preserve">Показатель объема: </t>
  </si>
  <si>
    <t xml:space="preserve">Число обучающихся </t>
  </si>
  <si>
    <t>Количество изданных сборников</t>
  </si>
  <si>
    <t xml:space="preserve">Волк Павел Леонидович, начальник Департамента по культуре и туризму Томской области </t>
  </si>
  <si>
    <t>Подсчет общего количества изданных сборников</t>
  </si>
  <si>
    <t>Снижение количества обучающихся</t>
  </si>
  <si>
    <t>Рачковский Павел Юрьевич, начальник отдела культурного наследия и образования Департамента по культуре и туризму Томской области</t>
  </si>
  <si>
    <t>Снижение</t>
  </si>
  <si>
    <t>1. Систематизация статистической информации по учреждениям культуры Томской области.
2. Подготовка оригинал-макета сборника. 
3. Тиражирование сборника.</t>
  </si>
  <si>
    <t xml:space="preserve">Издание ежегодного статсборника "Учреждения культуры Томской области в цифрах" </t>
  </si>
  <si>
    <t>Единиц</t>
  </si>
  <si>
    <t>Единиц 
измерения</t>
  </si>
  <si>
    <t>Участники ВЦП: Департамент по культуре и туризму Томской области; ОГОАУ ДПО "Томский областной инновационный учебно-методический центр" (далее - ОГОАУ ДПО ТОИУМЦКИ); ОГАПОУ "Томский музыкальный колледж имени Э.В. Денисова" (далее - ОГАПОУ "ТМК"); ОГАПОУ "Губернаторский колледж социально-культурных технологий и инноваций" (далее - ОГАПОУ "ГКСКТИ").</t>
  </si>
  <si>
    <t xml:space="preserve">Участник программы: ОГОАУ ДПО "ТОИУМЦКИ"; ОГАПОУ "ТМК"; ОГАПОУ "ГКСКТИ" осуществляют: 
1) текущую работу по подготовке и реализации мероприятий ВЦП; 
2) подготовку и представление в установленном порядке сводной бюджетной  заявки на финансирование мероприятий ВЦП на очередной финансовый год; 
3) подготовку и представление в Департамент по культуре и туризму форм отчетности о реализации мероприятий ВЦП. </t>
  </si>
  <si>
    <t>ОГАПОУ  "ТМК имени Э.В. Денисова"</t>
  </si>
  <si>
    <t>ОГАПОУ "ТМК имени Э.В. Денисова", ОГАПОУ "ГКСКТиИ"</t>
  </si>
  <si>
    <t>ОГАПОУ  "ТМК имени Э.В. Денисова", ОГАПОУ "ГКСКТИИ"</t>
  </si>
  <si>
    <t>Исходная информация для  
расчета показателя</t>
  </si>
  <si>
    <t xml:space="preserve">Методика  расчета 
показателя  </t>
  </si>
  <si>
    <t xml:space="preserve">Наименование показателя </t>
  </si>
  <si>
    <t>Мероприятия, направленные на сокращение потребления энергетических ресурсов</t>
  </si>
  <si>
    <t>2019 г.</t>
  </si>
  <si>
    <t>Во исполнение федерального закона РФ от 23.11.2009 № 261-ФЗ "Об энергосбережении и о повышении энергетической  эффективности и о внесении изменений в отдельные законодательные акты РФ" необходимо приобретение энергосберегающих ламп.</t>
  </si>
  <si>
    <t>ОГАПОУ 
"ТМК имени Э.В.Денисова";
ОГОАУ ДПО "ТОИУМЦКиИ"</t>
  </si>
  <si>
    <t>Приобретение и модернизация непроизводственного оборудования и предметов длительного пользования для государственных учреждений</t>
  </si>
  <si>
    <t>1) Приобретение музыкальных инструментов для ОГАПОУ  "ТМК имени Э.В.Денисова";
2) Приобретение компьютерной техники в ОГОАУ ДПО "Томский областной инновационный учебно-методический центр культуры и искусства".</t>
  </si>
  <si>
    <t>ОГАПОУ  "ТМК имени Э.В.Денисова";
ОГОАУ ДПО "Томский областной инновационный учебно-методический центр культуры и искусства"</t>
  </si>
  <si>
    <t xml:space="preserve">Проведение капитального ремонта на объекте культурного наследия регионального значения "2-х этажный" жилой дом конца XIX века" по адресу г.Томск, пер. Сухоозерный, 13/1 </t>
  </si>
  <si>
    <t>Проведение выборочного капитального ремонта здания, в т.ч.: 
1) Замена конструкций крыш, включая стропильную систему, обрешетку и кровельное покрытие, утеплитель;
2) Замена существующих конструкции подвального междуэтажного и чердачного деревянных перекрытий по балкам, восстановление существующей лепнины в помещениях 1 и 2 этажей, гидроизоляция фундаментов, сантехнические, электромонтажные работы и реставрация фасадов.</t>
  </si>
  <si>
    <t>ОГОАУ ДПО "Томский областной инновационный учебно-методический центр культуры и искусства"</t>
  </si>
  <si>
    <t>Мероприятия, направленные на устранение предписаний надзорных органов</t>
  </si>
  <si>
    <t>Устранение предписаний надзорных и контролирующих органов в ОГАПОУ "Томский музыкальный колледж имени Э.В.Денисова"</t>
  </si>
  <si>
    <t>ОГАПОУ "Томский музыкальный колледж имени Э.В.Денисова"</t>
  </si>
  <si>
    <t>Показатель объема:
Количество учреждений культуры, в отношении которых устранены предписания надзорных органов</t>
  </si>
  <si>
    <t>Показатель объема:
Количество учреждений культуры, в отношении которых проведен капитальный ремонт</t>
  </si>
  <si>
    <t>Показатель объема:
Количество областных учреждений культуры, в которые приобретено непроизводственное оборудование и предметы длительного пользования</t>
  </si>
  <si>
    <t>Показатель объема:
Количество областных учреждений культуры, в отношении которых проведены мероприятия по сокращению потребления энергетических ресурсов</t>
  </si>
  <si>
    <t>0704
1016500380
620
0705
1016500390
620</t>
  </si>
  <si>
    <t>0705
1016500390
620</t>
  </si>
  <si>
    <t>Подсчет общего количества учреждений, в отношении которых проведены мероприятия по сокращению потребления энергетических ресурсов</t>
  </si>
  <si>
    <t>Подсчет общего количества учреждений, в которые приобретено енепроизводственное оборудование</t>
  </si>
  <si>
    <t>Подсчет общего количества учреждений, в отношении которых проведен капитальный ремонт</t>
  </si>
  <si>
    <t>Подсчет общего количества учреждений, в отношении которых проведены мероприятия по устранению надзорных и контролирующих органов</t>
  </si>
  <si>
    <t xml:space="preserve">Наименование субъекта бюджетного планирования (далее - СБП)             </t>
  </si>
  <si>
    <t xml:space="preserve">Тип ведомственной целевой программы Томской области (далее - ВЦП)                           </t>
  </si>
  <si>
    <t xml:space="preserve">Цель ВЦП (задача подпрограммы)             </t>
  </si>
  <si>
    <t>Задача СБП согласно положению о СБП (уставу СБП)</t>
  </si>
  <si>
    <t>Раздел 1. Характеристика цели ВЦП и направления работ по ее достижению</t>
  </si>
  <si>
    <t>Раздел 2. Описание методик расчета показателей
непосредственного результата (мероприятий ВЦП)</t>
  </si>
  <si>
    <t>Раздел 3. Порядок управления ВЦП</t>
  </si>
  <si>
    <t xml:space="preserve">Ответственный за реализацию ВЦП 
</t>
  </si>
  <si>
    <t xml:space="preserve">Ответственный за ежеквартальный и ежегодный мониторинг ВЦП </t>
  </si>
  <si>
    <t>Единица измерения показателя</t>
  </si>
  <si>
    <t>Раздел 4. Оценка рисков реализации ВЦП</t>
  </si>
  <si>
    <t>1.</t>
  </si>
  <si>
    <t>Оказание государственных услуг (выполнение работ), указанных в приложении к ВЦП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</si>
  <si>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</si>
  <si>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</si>
  <si>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</si>
  <si>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</si>
  <si>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</si>
  <si>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№
п/п</t>
  </si>
  <si>
    <t>Наименование и единица измерения показателей объема государственной услуги (работы)</t>
  </si>
  <si>
    <t>Значения показателя объема государственной услуги (работы)</t>
  </si>
  <si>
    <t>2018 год</t>
  </si>
  <si>
    <t>2019 год</t>
  </si>
  <si>
    <t>Государственные услуги</t>
  </si>
  <si>
    <t>1.1.</t>
  </si>
  <si>
    <t>Очная, очно-заочная, заочная</t>
  </si>
  <si>
    <t>Число обучающихся (человек)</t>
  </si>
  <si>
    <t>1.2.</t>
  </si>
  <si>
    <t>1.3.</t>
  </si>
  <si>
    <t>1.4.</t>
  </si>
  <si>
    <t>Очная</t>
  </si>
  <si>
    <t>1.5.</t>
  </si>
  <si>
    <t>Государственные работы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</si>
  <si>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</si>
  <si>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Подсчет общего количества областных государственных учреждений, выполнивших государственные задания в полном объеме</t>
  </si>
  <si>
    <t>Число обучающихся (мероприятия № 2,5)</t>
  </si>
  <si>
    <t>Количество муниципальных образований, которым предоставлена субсидия (мероприятие № 3)</t>
  </si>
  <si>
    <t>Количество изданных сборников
 (мероприятие № 4)</t>
  </si>
  <si>
    <t>Количество областных учреждений культуры, в отношении которых проведены мероприятия по сокращению потребления энергетических ресурсов
(мероприятие № 6)</t>
  </si>
  <si>
    <t xml:space="preserve"> Количество областных учреждений культуры, в которые приобретено непроизводственное оборудование и предметы длительного пользования
(мероприятие № 7)</t>
  </si>
  <si>
    <t>Количество учреждений культуры, в отношении которых устранены предписания надзорных органов
(мероприятие №  9)</t>
  </si>
  <si>
    <t>Количество учреждений культуры, в отношении которых проведен капитальный ремонт
(мероприятие № 8)</t>
  </si>
  <si>
    <t>Форма</t>
  </si>
  <si>
    <t>Объем бюджетных ассигнований
 &lt;1&gt; (тыс. руб.)</t>
  </si>
  <si>
    <t>план 
&lt;1&gt;</t>
  </si>
  <si>
    <t>факт
&lt;2&gt;</t>
  </si>
  <si>
    <t>причины отклонений</t>
  </si>
  <si>
    <t>факт
&lt;3&gt;</t>
  </si>
  <si>
    <t>2.1.</t>
  </si>
  <si>
    <t>…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</si>
  <si>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</si>
  <si>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</si>
  <si>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</si>
  <si>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</si>
  <si>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</si>
  <si>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</si>
  <si>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</si>
  <si>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Показатель качества:
Количество областных государственных учреждений, выполнивших государственные задания в полном объеме
(мероприятие № 1)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</si>
  <si>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развития кадрового потенциала Томской области в сфере культуры и архивного дела"</t>
  </si>
  <si>
    <t>Обеспечение доступа населения Томской области к получению среднего профессионального и дополнительного профессионального образования по специальностям отрасли культуры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</si>
  <si>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развития кадрового потенциала Томской области в сфере культуры и архивного дела"</t>
  </si>
  <si>
    <t>с 
(месяц/год)</t>
  </si>
  <si>
    <t>по
(месяц/год)</t>
  </si>
  <si>
    <t>01.2017</t>
  </si>
  <si>
    <t>12.2019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</si>
  <si>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</si>
  <si>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</si>
  <si>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Реализация основных профессиональных образовательных  программ среднего профессионального образования в области искусств, интегрированные с образовательными программами среднего  общего образования, по укрупненной группе направлений подготовки и специальностей (профессий) "53.00.00 МУЗЫКАЛЬНОЕ ИСКУССТВО"</t>
  </si>
  <si>
    <t xml:space="preserve">Обучение по профессиональным образовательным программам подготовки среднего звена по основным специальностям:
1)  туризм 
</t>
  </si>
  <si>
    <t>ОГАПОУ "ГКСКТИИ"</t>
  </si>
  <si>
    <t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по укрупненной группе направлений подготовки и специальностей (профессий) "51.00.00 СЦЕНИЧЕСКИЕ КУЛЬТУРОВЕДЕНИЕ И СОЦИОКУЛЬТУРНЫЕ ПРОЕКТЫ"</t>
  </si>
  <si>
    <t>Обучение по профессиональным образовательным программам подготовки среднего звена по основным специальностям:
1) народное художественное творчество 
(по видам); 2) социльно-культурная деятельность; 3) Библиотековедение</t>
  </si>
  <si>
    <t>ГАПОУ "ТМК имени Э.В. Денисова", ОГАПОУ "ГКСКТИИ"</t>
  </si>
  <si>
    <t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по укрупненной группе направлений подготовки и специальностей (профессий) "54.00.00 ИЗОБРАЗИТЕЛЬНОЕ И ПРИКЛАДНЫЕ ВИДЫ ИСКУССТВ"</t>
  </si>
  <si>
    <t>Реализация дополнительных  предпрофессиональных программ в области искусств</t>
  </si>
  <si>
    <t>Количество человеко-часов (человеко-час)</t>
  </si>
  <si>
    <t>Обучение по профессиональным образовательным программам подготовки среднего звена по основным специальностям: 1) живопись; 2) Техника и искусство фотографии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</si>
  <si>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</si>
  <si>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>Реализация дополнительных профессиональных программ повышения квалификации</t>
  </si>
  <si>
    <t>ИТОГО</t>
  </si>
  <si>
    <t>Объем финансового обеспечения выполнения государтсвенного задания</t>
  </si>
  <si>
    <t>­</t>
  </si>
  <si>
    <t>Раздел 5. Мероприятия ВЦП</t>
  </si>
  <si>
    <t>Создание условий для развития кадрового потенциала Томской области в сфере культуры и архивного дела</t>
  </si>
  <si>
    <t>ОГАПОУ 
"ТМК имени Э.В.Денисова";
 ОГАПОУ "ГКСКТИИ"</t>
  </si>
  <si>
    <t xml:space="preserve">
ОГОАУ ДПО "ТОИУМЦКиИ"</t>
  </si>
  <si>
    <t>0705
1016500390 
620</t>
  </si>
  <si>
    <t>Обучение по профессиональным образовательным программам подготовки среднего звена по основным специальностям:
1) музыкальное искусство эстрады (по видам); 2) музыкальное образование (очная/заочная/очно-заочная формы обучения); 3) инструментальное исполнительство (по видам инструментов); 
4) вокальное искусство; 
5) хоровое дирижирование; 
6) теория музыки.
7) сольное и хоровое народное пение</t>
  </si>
  <si>
    <t>Очная,  заочная</t>
  </si>
  <si>
    <r>
      <t xml:space="preserve"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</t>
    </r>
    <r>
      <rPr>
        <sz val="11"/>
        <color rgb="FFFF0000"/>
        <rFont val="Times New Roman"/>
        <family val="1"/>
        <charset val="204"/>
      </rPr>
      <t>по укрупненной группе направлений подготовки и специальностей (профессий) "43.00.00 СЕРВИС И ТУРИЗМ"</t>
    </r>
  </si>
  <si>
    <t>ОГАПОУ "ТМК имени Э.В. Денисова", ОГАПОУ "ГКСКТИИ"</t>
  </si>
  <si>
    <r>
      <t>Предоставление мер социальной поддержки отдельным категориям обучающихся, в том числе детям-сиротам, и детям, оставшимся без попечения родителей, лицам из числа детей-сирот и детей,оставшихся без попечения родителей, лицам, потерявшим в период обучения обоих родителей или единственного родителя, обучающимся с органиченными возможностями здоровь</t>
    </r>
    <r>
      <rPr>
        <b/>
        <sz val="12"/>
        <color indexed="8"/>
        <rFont val="Times New Roman"/>
        <family val="1"/>
        <charset val="204"/>
      </rPr>
      <t>я</t>
    </r>
  </si>
  <si>
    <t>25*306</t>
  </si>
  <si>
    <t>47*306</t>
  </si>
  <si>
    <t>пояснительная</t>
  </si>
  <si>
    <t>Предоставление государственных услуг (выполнение работ) в сфере  развития кадрового потенциала Томской области в сфере культуры и архивного дела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</si>
  <si>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>Единица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</si>
  <si>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</si>
  <si>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0703
1016540670
520</t>
  </si>
  <si>
    <t>0703</t>
  </si>
  <si>
    <t>2020 год</t>
  </si>
  <si>
    <t xml:space="preserve">        В Томской области прослеживается проблема обеспечения кадрами учреждений культуры и искусства муниципальных образований, которая обусловлена: старением кадров (количество работников предпенсионного и пенсионного возраста превышает число молодых специалистов в 2,5 раза); оттоком квалифицированных специалистов в другие сферы деятельности (более 20% специалистов переходят в другие отрасли из-за низкого уровня оплаты труда в отрасли культуры); низким социальным уровнем мотивации к получению всех видов образования в сфере культуры (низкая заработная плата, отсутствие льгот, нежелание работать в сёлах и т.д.). По состоянию на 01.01.2016 года доля работников государственных учреждений культуры и архивного дела, повысивших квалификацию от общей численности работников культуры и архивного дела составила 56,4 %.
        Направления работ по достижению цели ВЦП: создание условий для повышения квалификации и переподготовки специалистов отрасли культуры; достижение современнго качества организации образовательного процесса; создание условий для получения соответствующего современным требованиям уровня дополнительного профессионального образования; создание условий для получения среднего профессионального образования; создание условий для получения дополнтельного образования детям; предоставление социальной поддержки во время прохождения обучения. 
        Ожидаемые результаты реалиции ВЦП: закрепление высококвалифицированных кадров в муниципальных учреждениях культуры; создание стимулов к повышению профессионального уровня работников отрасли культуры; повышение профессионализма и компетентности специалистов сферы культуры; увеличение количества работников, имеющих высшее образование до 52%; создание механизмов связи размера заработной платы с качеством и результативностью труда; повышение социальной защищенности работников отрали культуры.Одним из результатов создания условий для развития кадрового потенциала Томской области в сфере культуры и архивного дела является удельный вес численности выпускников образовательных организаций отрасли культуры очной формы обучения, трудоустроившихся по полученной специальности (профессии) или поступивших в образовательные организации высшего образования по профилю в течение одного года после окончания обучения по полученной специальности (профессии), в общей их численности, который составил по итогам 2016 года 57%.</t>
  </si>
  <si>
    <t>Обеспечение проведения аттестации педагогических работников организаций,
осуществляющих образовательную
деятельность</t>
  </si>
  <si>
    <t>Количество мероприятий (единиц)</t>
  </si>
  <si>
    <t>Организационно- техническое и
методическое обеспечение проведения
аттестации педагогических работников в целях
установления квалификационной категории педагогических работников организаций, осуществляющих образовательную деятельность и находящихся в ведении Томской области, педагогических работников муниципальных и частных организаций, осуществляющих образовательную деятельность</t>
  </si>
  <si>
    <t>-</t>
  </si>
  <si>
    <t>1) Духовые и ударные инструменты;                        2) Струнные инструменты;                                          3) Народные инструменты;                                        4) Фортепиано;                                             5) Хоровое пение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</si>
  <si>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</si>
  <si>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1) 54.00.00 Изобразительные и прикладные виды искусств;                                                       2) 43.00.00 Сервис и туризм                                3) 51.00.00 Культуроведение и социокультурные проекты                             4) 53.00.00 Музыкальное искусство                                5) 44.00.00 Образование и педагогические науки</t>
  </si>
  <si>
    <t>Количество муниципальных образований, которым предоставлена субсидия</t>
  </si>
  <si>
    <t>01.2018</t>
  </si>
  <si>
    <t>12.2020</t>
  </si>
  <si>
    <t>2020 г.</t>
  </si>
  <si>
    <t>Объем бюджетных асстгнований
 (тыс. руб.)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</si>
  <si>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</si>
  <si>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(работ), выполненных в полном объеме
(мероприятие № 1)</t>
  </si>
  <si>
    <t>Приложение к ведомственной целевой программе "Создание условий для развития кадрового потенциала Томской области в сфере культуры и архивного дела"</t>
  </si>
  <si>
    <t>Приложение № 3
к письму  от 28.02.2018 № 082/01-09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</si>
</sst>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"/>
      <family val="1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164" fontId="8" fillId="0" borderId="0" xfId="0" applyNumberFormat="1" applyFont="1" applyAlignment="1">
      <alignment horizontal="center"/>
    </xf>
    <xf numFmtId="4" fontId="7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4" fillId="0" borderId="0" xfId="0" applyFont="1" applyBorder="1"/>
    <xf numFmtId="0" fontId="7" fillId="0" borderId="0" xfId="0" applyFont="1" applyBorder="1"/>
    <xf numFmtId="0" fontId="1" fillId="0" borderId="1" xfId="0" applyFont="1" applyBorder="1" applyAlignment="1">
      <alignment horizontal="center" vertical="justify" wrapText="1"/>
    </xf>
    <xf numFmtId="0" fontId="6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6" fillId="0" borderId="0" xfId="0" applyFont="1" applyBorder="1" applyAlignment="1">
      <alignment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64" fontId="1" fillId="2" borderId="4" xfId="0" applyNumberFormat="1" applyFont="1" applyFill="1" applyBorder="1" applyAlignment="1"/>
    <xf numFmtId="49" fontId="1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justify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0" fillId="2" borderId="1" xfId="0" applyNumberFormat="1" applyFont="1" applyFill="1" applyBorder="1" applyAlignment="1">
      <alignment wrapText="1"/>
    </xf>
    <xf numFmtId="0" fontId="1" fillId="0" borderId="7" xfId="0" applyFont="1" applyBorder="1" applyAlignment="1">
      <alignment horizontal="center"/>
    </xf>
    <xf numFmtId="0" fontId="21" fillId="0" borderId="1" xfId="0" applyFont="1" applyBorder="1" applyAlignment="1">
      <alignment horizontal="center" vertical="justify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2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5" fillId="4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12" fontId="1" fillId="2" borderId="4" xfId="0" applyNumberFormat="1" applyFont="1" applyFill="1" applyBorder="1" applyAlignment="1">
      <alignment horizontal="left" vertical="top" wrapText="1"/>
    </xf>
    <xf numFmtId="12" fontId="1" fillId="2" borderId="5" xfId="0" applyNumberFormat="1" applyFont="1" applyFill="1" applyBorder="1" applyAlignment="1">
      <alignment horizontal="left" vertical="top" wrapText="1"/>
    </xf>
    <xf numFmtId="12" fontId="1" fillId="2" borderId="6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6" xfId="0" applyFill="1" applyBorder="1"/>
    <xf numFmtId="49" fontId="1" fillId="2" borderId="4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1" fontId="1" fillId="2" borderId="10" xfId="0" applyNumberFormat="1" applyFont="1" applyFill="1" applyBorder="1" applyAlignment="1">
      <alignment horizontal="left" vertical="top" wrapText="1"/>
    </xf>
    <xf numFmtId="11" fontId="1" fillId="2" borderId="7" xfId="0" applyNumberFormat="1" applyFont="1" applyFill="1" applyBorder="1" applyAlignment="1">
      <alignment horizontal="left" vertical="top" wrapText="1"/>
    </xf>
    <xf numFmtId="11" fontId="1" fillId="2" borderId="11" xfId="0" applyNumberFormat="1" applyFont="1" applyFill="1" applyBorder="1" applyAlignment="1">
      <alignment horizontal="left" vertical="top" wrapText="1"/>
    </xf>
    <xf numFmtId="11" fontId="1" fillId="2" borderId="12" xfId="0" applyNumberFormat="1" applyFont="1" applyFill="1" applyBorder="1" applyAlignment="1">
      <alignment horizontal="left" vertical="top" wrapText="1"/>
    </xf>
    <xf numFmtId="11" fontId="1" fillId="2" borderId="8" xfId="0" applyNumberFormat="1" applyFont="1" applyFill="1" applyBorder="1" applyAlignment="1">
      <alignment horizontal="left" vertical="top" wrapText="1"/>
    </xf>
    <xf numFmtId="11" fontId="1" fillId="2" borderId="1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/>
    <xf numFmtId="0" fontId="15" fillId="2" borderId="11" xfId="0" applyFont="1" applyFill="1" applyBorder="1" applyAlignment="1"/>
    <xf numFmtId="0" fontId="15" fillId="2" borderId="12" xfId="0" applyFont="1" applyFill="1" applyBorder="1" applyAlignment="1"/>
    <xf numFmtId="0" fontId="15" fillId="2" borderId="8" xfId="0" applyFont="1" applyFill="1" applyBorder="1" applyAlignment="1"/>
    <xf numFmtId="0" fontId="15" fillId="2" borderId="13" xfId="0" applyFont="1" applyFill="1" applyBorder="1" applyAlignment="1"/>
    <xf numFmtId="0" fontId="15" fillId="2" borderId="1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wrapText="1"/>
    </xf>
    <xf numFmtId="0" fontId="15" fillId="2" borderId="11" xfId="0" applyFont="1" applyFill="1" applyBorder="1" applyAlignment="1">
      <alignment wrapText="1"/>
    </xf>
    <xf numFmtId="0" fontId="15" fillId="2" borderId="12" xfId="0" applyFont="1" applyFill="1" applyBorder="1" applyAlignment="1">
      <alignment wrapText="1"/>
    </xf>
    <xf numFmtId="0" fontId="15" fillId="2" borderId="8" xfId="0" applyFont="1" applyFill="1" applyBorder="1" applyAlignment="1">
      <alignment wrapText="1"/>
    </xf>
    <xf numFmtId="0" fontId="15" fillId="2" borderId="13" xfId="0" applyFont="1" applyFill="1" applyBorder="1" applyAlignment="1">
      <alignment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49" fontId="17" fillId="2" borderId="12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0" borderId="0" xfId="0" applyAlignme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6"/>
  <sheetViews>
    <sheetView view="pageLayout" topLeftCell="A17" zoomScale="70" zoomScaleNormal="100" zoomScaleSheetLayoutView="85" zoomScalePageLayoutView="70" workbookViewId="0">
      <selection activeCell="H17" sqref="H17:I17"/>
    </sheetView>
  </sheetViews>
  <sheetFormatPr defaultColWidth="8.85546875" defaultRowHeight="15.75"/>
  <cols>
    <col min="1" max="3" width="7.140625" style="1" customWidth="1"/>
    <col min="4" max="4" width="4.28515625" style="1" customWidth="1"/>
    <col min="5" max="5" width="11.140625" style="1" customWidth="1"/>
    <col min="6" max="6" width="5.42578125" style="1" customWidth="1"/>
    <col min="7" max="7" width="10.7109375" style="1" customWidth="1"/>
    <col min="8" max="8" width="7.140625" style="1" customWidth="1"/>
    <col min="9" max="9" width="8.140625" style="1" customWidth="1"/>
    <col min="10" max="10" width="12" style="1" customWidth="1"/>
    <col min="11" max="11" width="9.7109375" style="1" customWidth="1"/>
    <col min="12" max="12" width="2.42578125" style="1" hidden="1" customWidth="1"/>
    <col min="13" max="13" width="24.140625" style="1" customWidth="1"/>
    <col min="14" max="14" width="54.5703125" style="1" customWidth="1"/>
    <col min="15" max="15" width="13.5703125" style="1" customWidth="1"/>
    <col min="16" max="16384" width="8.85546875" style="1"/>
  </cols>
  <sheetData>
    <row r="1" spans="1:15" ht="37.5" customHeight="1">
      <c r="H1" s="60"/>
      <c r="I1" s="99" t="s">
        <v>246</v>
      </c>
      <c r="J1" s="100"/>
      <c r="K1" s="100"/>
      <c r="L1" s="100"/>
      <c r="M1" s="100"/>
    </row>
    <row r="2" spans="1:15">
      <c r="H2" s="98"/>
      <c r="I2" s="98"/>
      <c r="J2" s="98"/>
      <c r="K2" s="98"/>
      <c r="L2" s="98"/>
      <c r="M2" s="98"/>
    </row>
    <row r="3" spans="1:15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5" spans="1:15" ht="41.25" customHeight="1">
      <c r="A5" s="126" t="s">
        <v>44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7" spans="1:15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5" ht="10.15" customHeight="1"/>
    <row r="9" spans="1:15" ht="47.25" customHeight="1">
      <c r="A9" s="117" t="s">
        <v>129</v>
      </c>
      <c r="B9" s="117"/>
      <c r="C9" s="117"/>
      <c r="D9" s="117"/>
      <c r="E9" s="117"/>
      <c r="F9" s="117" t="s">
        <v>28</v>
      </c>
      <c r="G9" s="117"/>
      <c r="H9" s="117"/>
      <c r="I9" s="117"/>
      <c r="J9" s="117"/>
      <c r="K9" s="117"/>
      <c r="L9" s="117"/>
      <c r="M9" s="117"/>
    </row>
    <row r="10" spans="1:15" ht="56.25" customHeight="1">
      <c r="A10" s="117" t="s">
        <v>130</v>
      </c>
      <c r="B10" s="117"/>
      <c r="C10" s="117"/>
      <c r="D10" s="117"/>
      <c r="E10" s="117"/>
      <c r="F10" s="118" t="s">
        <v>37</v>
      </c>
      <c r="G10" s="119"/>
      <c r="H10" s="119"/>
      <c r="I10" s="119"/>
      <c r="J10" s="119"/>
      <c r="K10" s="119"/>
      <c r="L10" s="119"/>
      <c r="M10" s="120"/>
    </row>
    <row r="11" spans="1:15" ht="61.5" customHeight="1">
      <c r="A11" s="101" t="s">
        <v>56</v>
      </c>
      <c r="B11" s="101"/>
      <c r="C11" s="101"/>
      <c r="D11" s="101"/>
      <c r="E11" s="101"/>
      <c r="F11" s="101" t="s">
        <v>55</v>
      </c>
      <c r="G11" s="101"/>
      <c r="H11" s="101"/>
      <c r="I11" s="101"/>
      <c r="J11" s="101"/>
      <c r="K11" s="101"/>
      <c r="L11" s="101"/>
      <c r="M11" s="101"/>
    </row>
    <row r="12" spans="1:15" ht="69.75" customHeight="1">
      <c r="A12" s="123" t="s">
        <v>47</v>
      </c>
      <c r="B12" s="124"/>
      <c r="C12" s="124"/>
      <c r="D12" s="124"/>
      <c r="E12" s="125"/>
      <c r="F12" s="123" t="s">
        <v>46</v>
      </c>
      <c r="G12" s="124"/>
      <c r="H12" s="124"/>
      <c r="I12" s="124"/>
      <c r="J12" s="124"/>
      <c r="K12" s="124"/>
      <c r="L12" s="124"/>
      <c r="M12" s="125"/>
    </row>
    <row r="13" spans="1:15" ht="56.25" customHeight="1">
      <c r="A13" s="121" t="s">
        <v>131</v>
      </c>
      <c r="B13" s="121"/>
      <c r="C13" s="121"/>
      <c r="D13" s="121"/>
      <c r="E13" s="121"/>
      <c r="F13" s="123" t="s">
        <v>212</v>
      </c>
      <c r="G13" s="124"/>
      <c r="H13" s="124"/>
      <c r="I13" s="124"/>
      <c r="J13" s="124"/>
      <c r="K13" s="124"/>
      <c r="L13" s="124"/>
      <c r="M13" s="125"/>
    </row>
    <row r="14" spans="1:15" ht="75" customHeight="1">
      <c r="A14" s="121" t="s">
        <v>132</v>
      </c>
      <c r="B14" s="121"/>
      <c r="C14" s="121"/>
      <c r="D14" s="121"/>
      <c r="E14" s="121"/>
      <c r="F14" s="101" t="s">
        <v>188</v>
      </c>
      <c r="G14" s="101"/>
      <c r="H14" s="101"/>
      <c r="I14" s="101"/>
      <c r="J14" s="101"/>
      <c r="K14" s="101"/>
      <c r="L14" s="101"/>
      <c r="M14" s="101"/>
    </row>
    <row r="15" spans="1:15" ht="81" customHeight="1">
      <c r="A15" s="101" t="s">
        <v>12</v>
      </c>
      <c r="B15" s="101"/>
      <c r="C15" s="101"/>
      <c r="D15" s="101"/>
      <c r="E15" s="101"/>
      <c r="F15" s="103" t="s">
        <v>97</v>
      </c>
      <c r="G15" s="103"/>
      <c r="H15" s="103" t="s">
        <v>150</v>
      </c>
      <c r="I15" s="103"/>
      <c r="J15" s="103" t="s">
        <v>151</v>
      </c>
      <c r="K15" s="103"/>
      <c r="L15" s="103" t="s">
        <v>229</v>
      </c>
      <c r="M15" s="103"/>
    </row>
    <row r="16" spans="1:15" ht="97.5" customHeight="1">
      <c r="A16" s="110" t="s">
        <v>58</v>
      </c>
      <c r="B16" s="111"/>
      <c r="C16" s="111"/>
      <c r="D16" s="111"/>
      <c r="E16" s="112"/>
      <c r="F16" s="109" t="s">
        <v>23</v>
      </c>
      <c r="G16" s="109"/>
      <c r="H16" s="109">
        <v>57.2</v>
      </c>
      <c r="I16" s="109"/>
      <c r="J16" s="109">
        <v>57.2</v>
      </c>
      <c r="K16" s="109"/>
      <c r="L16" s="109">
        <v>57.2</v>
      </c>
      <c r="M16" s="109"/>
      <c r="N16" s="5"/>
      <c r="O16" s="6"/>
    </row>
    <row r="17" spans="1:15" ht="218.25" customHeight="1">
      <c r="A17" s="104" t="s">
        <v>66</v>
      </c>
      <c r="B17" s="105"/>
      <c r="C17" s="105"/>
      <c r="D17" s="105"/>
      <c r="E17" s="106"/>
      <c r="F17" s="109" t="s">
        <v>23</v>
      </c>
      <c r="G17" s="109"/>
      <c r="H17" s="178">
        <v>66.3</v>
      </c>
      <c r="I17" s="181"/>
      <c r="J17" s="178">
        <v>66.3</v>
      </c>
      <c r="K17" s="179"/>
      <c r="L17" s="109">
        <v>66.8</v>
      </c>
      <c r="M17" s="109"/>
      <c r="N17" s="5" t="s">
        <v>45</v>
      </c>
      <c r="O17" s="7" t="s">
        <v>43</v>
      </c>
    </row>
    <row r="18" spans="1:15">
      <c r="A18" s="102" t="s">
        <v>26</v>
      </c>
      <c r="B18" s="102"/>
      <c r="C18" s="102"/>
      <c r="D18" s="102"/>
      <c r="E18" s="102"/>
      <c r="F18" s="177" t="s">
        <v>25</v>
      </c>
      <c r="G18" s="177"/>
      <c r="H18" s="177"/>
      <c r="I18" s="177"/>
      <c r="J18" s="177"/>
      <c r="K18" s="177"/>
      <c r="L18" s="177"/>
      <c r="M18" s="177"/>
    </row>
    <row r="19" spans="1:15">
      <c r="A19" s="103" t="s">
        <v>7</v>
      </c>
      <c r="B19" s="103"/>
      <c r="C19" s="103"/>
      <c r="D19" s="103"/>
      <c r="E19" s="103"/>
      <c r="F19" s="103" t="s">
        <v>6</v>
      </c>
      <c r="G19" s="103"/>
      <c r="H19" s="103"/>
      <c r="I19" s="103"/>
      <c r="J19" s="103"/>
      <c r="K19" s="103"/>
      <c r="L19" s="103" t="s">
        <v>11</v>
      </c>
      <c r="M19" s="103"/>
    </row>
    <row r="20" spans="1:15" ht="39" customHeight="1">
      <c r="A20" s="103"/>
      <c r="B20" s="103"/>
      <c r="C20" s="103"/>
      <c r="D20" s="103"/>
      <c r="E20" s="103"/>
      <c r="F20" s="115" t="s">
        <v>8</v>
      </c>
      <c r="G20" s="116"/>
      <c r="H20" s="103" t="s">
        <v>9</v>
      </c>
      <c r="I20" s="103"/>
      <c r="J20" s="103" t="s">
        <v>10</v>
      </c>
      <c r="K20" s="103"/>
      <c r="L20" s="103"/>
      <c r="M20" s="103"/>
    </row>
    <row r="21" spans="1:15" hidden="1">
      <c r="A21" s="102"/>
      <c r="B21" s="102"/>
      <c r="C21" s="102"/>
      <c r="D21" s="102"/>
      <c r="E21" s="102"/>
      <c r="F21" s="108" t="s">
        <v>48</v>
      </c>
      <c r="G21" s="108"/>
      <c r="H21" s="108" t="s">
        <v>49</v>
      </c>
      <c r="I21" s="108"/>
      <c r="J21" s="108" t="s">
        <v>57</v>
      </c>
      <c r="K21" s="108"/>
      <c r="L21" s="107">
        <f>1173-1173</f>
        <v>0</v>
      </c>
      <c r="M21" s="107"/>
      <c r="N21" s="11">
        <v>-1173</v>
      </c>
    </row>
    <row r="22" spans="1:15">
      <c r="A22" s="102" t="s">
        <v>150</v>
      </c>
      <c r="B22" s="102"/>
      <c r="C22" s="102"/>
      <c r="D22" s="102"/>
      <c r="E22" s="102"/>
      <c r="F22" s="166" t="s">
        <v>228</v>
      </c>
      <c r="G22" s="167"/>
      <c r="H22" s="108" t="s">
        <v>74</v>
      </c>
      <c r="I22" s="108"/>
      <c r="J22" s="166" t="s">
        <v>75</v>
      </c>
      <c r="K22" s="167"/>
      <c r="L22" s="182">
        <v>131914.29999999999</v>
      </c>
      <c r="M22" s="183"/>
      <c r="N22" s="11"/>
    </row>
    <row r="23" spans="1:15" ht="15.75" hidden="1" customHeight="1">
      <c r="A23" s="102"/>
      <c r="B23" s="102"/>
      <c r="C23" s="102"/>
      <c r="D23" s="102"/>
      <c r="E23" s="102"/>
      <c r="F23" s="108" t="s">
        <v>48</v>
      </c>
      <c r="G23" s="108"/>
      <c r="H23" s="108" t="s">
        <v>51</v>
      </c>
      <c r="I23" s="108"/>
      <c r="J23" s="108" t="s">
        <v>52</v>
      </c>
      <c r="K23" s="108"/>
      <c r="L23" s="180">
        <f>82657.1+397.1+5378.9</f>
        <v>88433.1</v>
      </c>
      <c r="M23" s="180"/>
      <c r="N23" s="11" t="s">
        <v>54</v>
      </c>
    </row>
    <row r="24" spans="1:15" ht="15.75" hidden="1" customHeight="1">
      <c r="A24" s="30"/>
      <c r="B24" s="31"/>
      <c r="C24" s="31"/>
      <c r="D24" s="31"/>
      <c r="E24" s="32"/>
      <c r="F24" s="108" t="s">
        <v>48</v>
      </c>
      <c r="G24" s="108"/>
      <c r="H24" s="108" t="s">
        <v>51</v>
      </c>
      <c r="I24" s="108"/>
      <c r="J24" s="108" t="s">
        <v>50</v>
      </c>
      <c r="K24" s="108"/>
      <c r="L24" s="114">
        <f>4606.6-184.1</f>
        <v>4422.5</v>
      </c>
      <c r="M24" s="114"/>
      <c r="N24" s="11">
        <v>-184.1</v>
      </c>
    </row>
    <row r="25" spans="1:15" ht="15.75" hidden="1" customHeight="1">
      <c r="A25" s="30"/>
      <c r="B25" s="31"/>
      <c r="C25" s="31"/>
      <c r="D25" s="31"/>
      <c r="E25" s="32"/>
      <c r="F25" s="108" t="s">
        <v>53</v>
      </c>
      <c r="G25" s="108"/>
      <c r="H25" s="108" t="s">
        <v>49</v>
      </c>
      <c r="I25" s="108"/>
      <c r="J25" s="108" t="s">
        <v>57</v>
      </c>
      <c r="K25" s="108"/>
      <c r="L25" s="114">
        <f>649.6-649.6</f>
        <v>0</v>
      </c>
      <c r="M25" s="114"/>
      <c r="N25" s="11">
        <v>-649.6</v>
      </c>
    </row>
    <row r="26" spans="1:15">
      <c r="A26" s="174"/>
      <c r="B26" s="175"/>
      <c r="C26" s="175"/>
      <c r="D26" s="175"/>
      <c r="E26" s="176"/>
      <c r="F26" s="166" t="s">
        <v>48</v>
      </c>
      <c r="G26" s="167"/>
      <c r="H26" s="108" t="s">
        <v>76</v>
      </c>
      <c r="I26" s="108"/>
      <c r="J26" s="166" t="s">
        <v>57</v>
      </c>
      <c r="K26" s="167"/>
      <c r="L26" s="91">
        <v>96</v>
      </c>
      <c r="M26" s="92">
        <v>104977</v>
      </c>
      <c r="N26" s="11"/>
    </row>
    <row r="27" spans="1:15">
      <c r="A27" s="174"/>
      <c r="B27" s="175"/>
      <c r="C27" s="175"/>
      <c r="D27" s="175"/>
      <c r="E27" s="176"/>
      <c r="F27" s="166" t="s">
        <v>53</v>
      </c>
      <c r="G27" s="167"/>
      <c r="H27" s="108" t="s">
        <v>77</v>
      </c>
      <c r="I27" s="108"/>
      <c r="J27" s="166" t="s">
        <v>57</v>
      </c>
      <c r="K27" s="167"/>
      <c r="L27" s="91"/>
      <c r="M27" s="92">
        <v>11380.8</v>
      </c>
      <c r="N27" s="11"/>
    </row>
    <row r="28" spans="1:15">
      <c r="A28" s="171" t="s">
        <v>32</v>
      </c>
      <c r="B28" s="172"/>
      <c r="C28" s="172"/>
      <c r="D28" s="172"/>
      <c r="E28" s="173"/>
      <c r="F28" s="164"/>
      <c r="G28" s="164"/>
      <c r="H28" s="164"/>
      <c r="I28" s="164"/>
      <c r="J28" s="164"/>
      <c r="K28" s="164"/>
      <c r="L28" s="113">
        <f>L22+M26+M27</f>
        <v>248272.09999999998</v>
      </c>
      <c r="M28" s="113"/>
      <c r="N28" s="11"/>
    </row>
    <row r="29" spans="1:15" hidden="1">
      <c r="A29" s="102"/>
      <c r="B29" s="102"/>
      <c r="C29" s="102"/>
      <c r="D29" s="102"/>
      <c r="E29" s="102"/>
      <c r="F29" s="108" t="s">
        <v>48</v>
      </c>
      <c r="G29" s="108"/>
      <c r="H29" s="108" t="s">
        <v>49</v>
      </c>
      <c r="I29" s="108"/>
      <c r="J29" s="108" t="s">
        <v>57</v>
      </c>
      <c r="K29" s="108"/>
      <c r="L29" s="107">
        <f>1173-1173</f>
        <v>0</v>
      </c>
      <c r="M29" s="107"/>
      <c r="N29" s="11">
        <v>-1173</v>
      </c>
    </row>
    <row r="30" spans="1:15">
      <c r="A30" s="102" t="s">
        <v>151</v>
      </c>
      <c r="B30" s="102"/>
      <c r="C30" s="102"/>
      <c r="D30" s="102"/>
      <c r="E30" s="102"/>
      <c r="F30" s="166" t="s">
        <v>228</v>
      </c>
      <c r="G30" s="167"/>
      <c r="H30" s="108" t="s">
        <v>74</v>
      </c>
      <c r="I30" s="108"/>
      <c r="J30" s="166" t="s">
        <v>75</v>
      </c>
      <c r="K30" s="167"/>
      <c r="L30" s="184">
        <v>102466.2</v>
      </c>
      <c r="M30" s="185"/>
      <c r="N30" s="11"/>
    </row>
    <row r="31" spans="1:15" ht="19.5" hidden="1" customHeight="1">
      <c r="A31" s="102"/>
      <c r="B31" s="102"/>
      <c r="C31" s="102"/>
      <c r="D31" s="102"/>
      <c r="E31" s="102"/>
      <c r="F31" s="108" t="s">
        <v>48</v>
      </c>
      <c r="G31" s="108"/>
      <c r="H31" s="108" t="s">
        <v>51</v>
      </c>
      <c r="I31" s="108"/>
      <c r="J31" s="108" t="s">
        <v>52</v>
      </c>
      <c r="K31" s="108"/>
      <c r="L31" s="165">
        <f>82657.1+397.1+5378.9</f>
        <v>88433.1</v>
      </c>
      <c r="M31" s="165"/>
      <c r="N31" s="11" t="s">
        <v>54</v>
      </c>
    </row>
    <row r="32" spans="1:15" ht="19.5" hidden="1" customHeight="1">
      <c r="A32" s="30"/>
      <c r="B32" s="31"/>
      <c r="C32" s="31"/>
      <c r="D32" s="31"/>
      <c r="E32" s="32"/>
      <c r="F32" s="108" t="s">
        <v>48</v>
      </c>
      <c r="G32" s="108"/>
      <c r="H32" s="108" t="s">
        <v>51</v>
      </c>
      <c r="I32" s="108"/>
      <c r="J32" s="108" t="s">
        <v>50</v>
      </c>
      <c r="K32" s="108"/>
      <c r="L32" s="107">
        <f>4606.6-184.1</f>
        <v>4422.5</v>
      </c>
      <c r="M32" s="107"/>
      <c r="N32" s="11">
        <v>-184.1</v>
      </c>
    </row>
    <row r="33" spans="1:14" ht="19.5" hidden="1" customHeight="1">
      <c r="A33" s="30"/>
      <c r="B33" s="31"/>
      <c r="C33" s="31"/>
      <c r="D33" s="31"/>
      <c r="E33" s="32"/>
      <c r="F33" s="108" t="s">
        <v>53</v>
      </c>
      <c r="G33" s="108"/>
      <c r="H33" s="108" t="s">
        <v>49</v>
      </c>
      <c r="I33" s="108"/>
      <c r="J33" s="108" t="s">
        <v>57</v>
      </c>
      <c r="K33" s="108"/>
      <c r="L33" s="107">
        <f>649.6-649.6</f>
        <v>0</v>
      </c>
      <c r="M33" s="107"/>
      <c r="N33" s="11">
        <v>-649.6</v>
      </c>
    </row>
    <row r="34" spans="1:14" ht="19.5" customHeight="1">
      <c r="A34" s="174"/>
      <c r="B34" s="175"/>
      <c r="C34" s="175"/>
      <c r="D34" s="175"/>
      <c r="E34" s="176"/>
      <c r="F34" s="166" t="s">
        <v>48</v>
      </c>
      <c r="G34" s="167"/>
      <c r="H34" s="108" t="s">
        <v>76</v>
      </c>
      <c r="I34" s="108"/>
      <c r="J34" s="166" t="s">
        <v>57</v>
      </c>
      <c r="K34" s="167"/>
      <c r="L34" s="33">
        <v>96</v>
      </c>
      <c r="M34" s="71">
        <v>97552.8</v>
      </c>
      <c r="N34" s="11"/>
    </row>
    <row r="35" spans="1:14" ht="19.5" customHeight="1">
      <c r="A35" s="174"/>
      <c r="B35" s="175"/>
      <c r="C35" s="175"/>
      <c r="D35" s="175"/>
      <c r="E35" s="176"/>
      <c r="F35" s="166" t="s">
        <v>53</v>
      </c>
      <c r="G35" s="167"/>
      <c r="H35" s="108" t="s">
        <v>77</v>
      </c>
      <c r="I35" s="108"/>
      <c r="J35" s="166" t="s">
        <v>57</v>
      </c>
      <c r="K35" s="167"/>
      <c r="L35" s="33"/>
      <c r="M35" s="71">
        <v>11076</v>
      </c>
      <c r="N35" s="11"/>
    </row>
    <row r="36" spans="1:14">
      <c r="A36" s="171" t="s">
        <v>36</v>
      </c>
      <c r="B36" s="172"/>
      <c r="C36" s="172"/>
      <c r="D36" s="172"/>
      <c r="E36" s="173"/>
      <c r="F36" s="164"/>
      <c r="G36" s="164"/>
      <c r="H36" s="164"/>
      <c r="I36" s="164"/>
      <c r="J36" s="164"/>
      <c r="K36" s="164"/>
      <c r="L36" s="163">
        <f>L30+M34+M35</f>
        <v>211095</v>
      </c>
      <c r="M36" s="163"/>
      <c r="N36" s="11"/>
    </row>
    <row r="37" spans="1:14" hidden="1">
      <c r="A37" s="102"/>
      <c r="B37" s="102"/>
      <c r="C37" s="102"/>
      <c r="D37" s="102"/>
      <c r="E37" s="102"/>
      <c r="F37" s="108" t="s">
        <v>48</v>
      </c>
      <c r="G37" s="108"/>
      <c r="H37" s="108" t="s">
        <v>49</v>
      </c>
      <c r="I37" s="108"/>
      <c r="J37" s="108" t="s">
        <v>57</v>
      </c>
      <c r="K37" s="108"/>
      <c r="L37" s="107">
        <f>1173-1173</f>
        <v>0</v>
      </c>
      <c r="M37" s="107"/>
      <c r="N37" s="11">
        <v>-1173</v>
      </c>
    </row>
    <row r="38" spans="1:14">
      <c r="A38" s="102" t="s">
        <v>229</v>
      </c>
      <c r="B38" s="102"/>
      <c r="C38" s="102"/>
      <c r="D38" s="102"/>
      <c r="E38" s="102"/>
      <c r="F38" s="166" t="s">
        <v>228</v>
      </c>
      <c r="G38" s="167"/>
      <c r="H38" s="108" t="s">
        <v>74</v>
      </c>
      <c r="I38" s="108"/>
      <c r="J38" s="166" t="s">
        <v>75</v>
      </c>
      <c r="K38" s="167"/>
      <c r="L38" s="184">
        <v>102466.2</v>
      </c>
      <c r="M38" s="185"/>
      <c r="N38" s="11"/>
    </row>
    <row r="39" spans="1:14" ht="15.75" hidden="1" customHeight="1">
      <c r="A39" s="102"/>
      <c r="B39" s="102"/>
      <c r="C39" s="102"/>
      <c r="D39" s="102"/>
      <c r="E39" s="102"/>
      <c r="F39" s="108" t="s">
        <v>48</v>
      </c>
      <c r="G39" s="108"/>
      <c r="H39" s="108" t="s">
        <v>51</v>
      </c>
      <c r="I39" s="108"/>
      <c r="J39" s="108" t="s">
        <v>52</v>
      </c>
      <c r="K39" s="108"/>
      <c r="L39" s="165">
        <f>82657.1+397.1+5378.9</f>
        <v>88433.1</v>
      </c>
      <c r="M39" s="165"/>
      <c r="N39" s="11" t="s">
        <v>54</v>
      </c>
    </row>
    <row r="40" spans="1:14" ht="15.75" hidden="1" customHeight="1">
      <c r="A40" s="30"/>
      <c r="B40" s="31"/>
      <c r="C40" s="31"/>
      <c r="D40" s="31"/>
      <c r="E40" s="32"/>
      <c r="F40" s="108" t="s">
        <v>48</v>
      </c>
      <c r="G40" s="108"/>
      <c r="H40" s="108" t="s">
        <v>51</v>
      </c>
      <c r="I40" s="108"/>
      <c r="J40" s="108" t="s">
        <v>50</v>
      </c>
      <c r="K40" s="108"/>
      <c r="L40" s="107">
        <f>4606.6-184.1</f>
        <v>4422.5</v>
      </c>
      <c r="M40" s="107"/>
      <c r="N40" s="11">
        <v>-184.1</v>
      </c>
    </row>
    <row r="41" spans="1:14" ht="15.75" hidden="1" customHeight="1">
      <c r="A41" s="30"/>
      <c r="B41" s="31"/>
      <c r="C41" s="31"/>
      <c r="D41" s="31"/>
      <c r="E41" s="32"/>
      <c r="F41" s="108" t="s">
        <v>53</v>
      </c>
      <c r="G41" s="108"/>
      <c r="H41" s="108" t="s">
        <v>49</v>
      </c>
      <c r="I41" s="108"/>
      <c r="J41" s="108" t="s">
        <v>57</v>
      </c>
      <c r="K41" s="108"/>
      <c r="L41" s="107">
        <f>649.6-649.6</f>
        <v>0</v>
      </c>
      <c r="M41" s="107"/>
      <c r="N41" s="11">
        <v>-649.6</v>
      </c>
    </row>
    <row r="42" spans="1:14">
      <c r="A42" s="174"/>
      <c r="B42" s="175"/>
      <c r="C42" s="175"/>
      <c r="D42" s="175"/>
      <c r="E42" s="176"/>
      <c r="F42" s="166" t="s">
        <v>48</v>
      </c>
      <c r="G42" s="167"/>
      <c r="H42" s="108" t="s">
        <v>76</v>
      </c>
      <c r="I42" s="108"/>
      <c r="J42" s="166" t="s">
        <v>57</v>
      </c>
      <c r="K42" s="167"/>
      <c r="L42" s="33">
        <v>96</v>
      </c>
      <c r="M42" s="71">
        <v>97552.8</v>
      </c>
      <c r="N42" s="11"/>
    </row>
    <row r="43" spans="1:14">
      <c r="A43" s="174"/>
      <c r="B43" s="175"/>
      <c r="C43" s="175"/>
      <c r="D43" s="175"/>
      <c r="E43" s="176"/>
      <c r="F43" s="166" t="s">
        <v>53</v>
      </c>
      <c r="G43" s="167"/>
      <c r="H43" s="108" t="s">
        <v>77</v>
      </c>
      <c r="I43" s="108"/>
      <c r="J43" s="166" t="s">
        <v>57</v>
      </c>
      <c r="K43" s="167"/>
      <c r="L43" s="33"/>
      <c r="M43" s="71">
        <v>11076</v>
      </c>
      <c r="N43" s="11"/>
    </row>
    <row r="44" spans="1:14">
      <c r="A44" s="171" t="s">
        <v>32</v>
      </c>
      <c r="B44" s="172"/>
      <c r="C44" s="172"/>
      <c r="D44" s="172"/>
      <c r="E44" s="173"/>
      <c r="F44" s="187"/>
      <c r="G44" s="187"/>
      <c r="H44" s="187"/>
      <c r="I44" s="187"/>
      <c r="J44" s="187"/>
      <c r="K44" s="187"/>
      <c r="L44" s="163">
        <f>L38+M42+M43</f>
        <v>211095</v>
      </c>
      <c r="M44" s="163"/>
      <c r="N44" s="9">
        <f>L44+L36+L28</f>
        <v>670462.1</v>
      </c>
    </row>
    <row r="45" spans="1:14" s="14" customFormat="1" ht="11.25" customHeight="1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</row>
    <row r="46" spans="1:14" s="14" customFormat="1" ht="26.25" customHeight="1">
      <c r="A46" s="186" t="s">
        <v>133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4" s="49" customFormat="1" ht="409.5" customHeight="1">
      <c r="A47" s="168" t="s">
        <v>230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70"/>
    </row>
    <row r="48" spans="1:14" ht="21.7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4" ht="31.9" customHeight="1">
      <c r="A49" s="186" t="s">
        <v>134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</row>
    <row r="50" spans="1:14" ht="8.25" customHeight="1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</row>
    <row r="51" spans="1:14" ht="96.75" customHeight="1">
      <c r="A51" s="103" t="s">
        <v>105</v>
      </c>
      <c r="B51" s="103"/>
      <c r="C51" s="103"/>
      <c r="D51" s="103"/>
      <c r="E51" s="35" t="s">
        <v>138</v>
      </c>
      <c r="F51" s="103" t="s">
        <v>70</v>
      </c>
      <c r="G51" s="103"/>
      <c r="H51" s="115" t="s">
        <v>104</v>
      </c>
      <c r="I51" s="142"/>
      <c r="J51" s="116"/>
      <c r="K51" s="115" t="s">
        <v>103</v>
      </c>
      <c r="L51" s="142"/>
      <c r="M51" s="116"/>
    </row>
    <row r="52" spans="1:14" ht="150.75" customHeight="1">
      <c r="A52" s="143" t="s">
        <v>244</v>
      </c>
      <c r="B52" s="144"/>
      <c r="C52" s="144"/>
      <c r="D52" s="145"/>
      <c r="E52" s="4" t="s">
        <v>96</v>
      </c>
      <c r="F52" s="146" t="s">
        <v>69</v>
      </c>
      <c r="G52" s="145"/>
      <c r="H52" s="147" t="s">
        <v>162</v>
      </c>
      <c r="I52" s="148"/>
      <c r="J52" s="149"/>
      <c r="K52" s="147" t="s">
        <v>31</v>
      </c>
      <c r="L52" s="148"/>
      <c r="M52" s="149"/>
      <c r="N52" s="8"/>
    </row>
    <row r="53" spans="1:14" ht="132.75" customHeight="1">
      <c r="A53" s="143" t="s">
        <v>186</v>
      </c>
      <c r="B53" s="144"/>
      <c r="C53" s="144"/>
      <c r="D53" s="145"/>
      <c r="E53" s="4" t="s">
        <v>96</v>
      </c>
      <c r="F53" s="146" t="s">
        <v>69</v>
      </c>
      <c r="G53" s="145"/>
      <c r="H53" s="147" t="s">
        <v>163</v>
      </c>
      <c r="I53" s="148"/>
      <c r="J53" s="149"/>
      <c r="K53" s="147" t="s">
        <v>31</v>
      </c>
      <c r="L53" s="148"/>
      <c r="M53" s="149"/>
      <c r="N53" s="8"/>
    </row>
    <row r="54" spans="1:14" ht="103.5" customHeight="1">
      <c r="A54" s="143" t="s">
        <v>164</v>
      </c>
      <c r="B54" s="144"/>
      <c r="C54" s="144"/>
      <c r="D54" s="145"/>
      <c r="E54" s="4" t="s">
        <v>23</v>
      </c>
      <c r="F54" s="146" t="s">
        <v>35</v>
      </c>
      <c r="G54" s="145"/>
      <c r="H54" s="146" t="s">
        <v>63</v>
      </c>
      <c r="I54" s="144"/>
      <c r="J54" s="145"/>
      <c r="K54" s="146" t="s">
        <v>31</v>
      </c>
      <c r="L54" s="144"/>
      <c r="M54" s="145"/>
    </row>
    <row r="55" spans="1:14" ht="115.5" customHeight="1">
      <c r="A55" s="143" t="s">
        <v>165</v>
      </c>
      <c r="B55" s="144"/>
      <c r="C55" s="144"/>
      <c r="D55" s="145"/>
      <c r="E55" s="4" t="s">
        <v>225</v>
      </c>
      <c r="F55" s="146" t="s">
        <v>69</v>
      </c>
      <c r="G55" s="145"/>
      <c r="H55" s="146" t="s">
        <v>65</v>
      </c>
      <c r="I55" s="144"/>
      <c r="J55" s="145"/>
      <c r="K55" s="146" t="s">
        <v>31</v>
      </c>
      <c r="L55" s="144"/>
      <c r="M55" s="145"/>
    </row>
    <row r="56" spans="1:14" ht="65.25" customHeight="1">
      <c r="A56" s="143" t="s">
        <v>166</v>
      </c>
      <c r="B56" s="144"/>
      <c r="C56" s="144"/>
      <c r="D56" s="145"/>
      <c r="E56" s="4" t="s">
        <v>225</v>
      </c>
      <c r="F56" s="146" t="s">
        <v>35</v>
      </c>
      <c r="G56" s="145"/>
      <c r="H56" s="146" t="s">
        <v>90</v>
      </c>
      <c r="I56" s="144"/>
      <c r="J56" s="145"/>
      <c r="K56" s="146" t="s">
        <v>31</v>
      </c>
      <c r="L56" s="144"/>
      <c r="M56" s="145"/>
    </row>
    <row r="57" spans="1:14" ht="153" hidden="1" customHeight="1">
      <c r="A57" s="156" t="s">
        <v>167</v>
      </c>
      <c r="B57" s="157"/>
      <c r="C57" s="157"/>
      <c r="D57" s="158"/>
      <c r="E57" s="34" t="s">
        <v>96</v>
      </c>
      <c r="F57" s="159" t="s">
        <v>93</v>
      </c>
      <c r="G57" s="160"/>
      <c r="H57" s="159" t="s">
        <v>125</v>
      </c>
      <c r="I57" s="161"/>
      <c r="J57" s="160"/>
      <c r="K57" s="159" t="s">
        <v>31</v>
      </c>
      <c r="L57" s="161"/>
      <c r="M57" s="160"/>
    </row>
    <row r="58" spans="1:14" ht="147" hidden="1" customHeight="1">
      <c r="A58" s="156" t="s">
        <v>168</v>
      </c>
      <c r="B58" s="157"/>
      <c r="C58" s="157"/>
      <c r="D58" s="158"/>
      <c r="E58" s="34" t="s">
        <v>96</v>
      </c>
      <c r="F58" s="159" t="s">
        <v>69</v>
      </c>
      <c r="G58" s="160"/>
      <c r="H58" s="159" t="s">
        <v>126</v>
      </c>
      <c r="I58" s="161"/>
      <c r="J58" s="160"/>
      <c r="K58" s="159" t="s">
        <v>31</v>
      </c>
      <c r="L58" s="161"/>
      <c r="M58" s="160"/>
    </row>
    <row r="59" spans="1:14" ht="96.75" hidden="1" customHeight="1">
      <c r="A59" s="156" t="s">
        <v>170</v>
      </c>
      <c r="B59" s="157"/>
      <c r="C59" s="157"/>
      <c r="D59" s="158"/>
      <c r="E59" s="34" t="s">
        <v>96</v>
      </c>
      <c r="F59" s="159" t="s">
        <v>93</v>
      </c>
      <c r="G59" s="160"/>
      <c r="H59" s="159" t="s">
        <v>127</v>
      </c>
      <c r="I59" s="161"/>
      <c r="J59" s="160"/>
      <c r="K59" s="159" t="s">
        <v>31</v>
      </c>
      <c r="L59" s="161"/>
      <c r="M59" s="160"/>
    </row>
    <row r="60" spans="1:14" ht="141" hidden="1" customHeight="1">
      <c r="A60" s="156" t="s">
        <v>169</v>
      </c>
      <c r="B60" s="157"/>
      <c r="C60" s="157"/>
      <c r="D60" s="158"/>
      <c r="E60" s="34" t="s">
        <v>96</v>
      </c>
      <c r="F60" s="159" t="s">
        <v>93</v>
      </c>
      <c r="G60" s="160"/>
      <c r="H60" s="159" t="s">
        <v>128</v>
      </c>
      <c r="I60" s="161"/>
      <c r="J60" s="160"/>
      <c r="K60" s="159" t="s">
        <v>31</v>
      </c>
      <c r="L60" s="161"/>
      <c r="M60" s="160"/>
    </row>
    <row r="61" spans="1:14" ht="34.5" customHeight="1">
      <c r="A61" s="162" t="s">
        <v>135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</row>
    <row r="62" spans="1:14" ht="12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4" ht="66" customHeight="1">
      <c r="A63" s="127" t="s">
        <v>136</v>
      </c>
      <c r="B63" s="127"/>
      <c r="C63" s="127"/>
      <c r="D63" s="127"/>
      <c r="E63" s="127"/>
      <c r="F63" s="127"/>
      <c r="G63" s="104" t="s">
        <v>89</v>
      </c>
      <c r="H63" s="105"/>
      <c r="I63" s="105"/>
      <c r="J63" s="105"/>
      <c r="K63" s="105"/>
      <c r="L63" s="105"/>
      <c r="M63" s="106"/>
    </row>
    <row r="64" spans="1:14" ht="131.25" customHeight="1">
      <c r="A64" s="136" t="s">
        <v>4</v>
      </c>
      <c r="B64" s="137"/>
      <c r="C64" s="137"/>
      <c r="D64" s="137"/>
      <c r="E64" s="137"/>
      <c r="F64" s="138"/>
      <c r="G64" s="129" t="s">
        <v>98</v>
      </c>
      <c r="H64" s="130"/>
      <c r="I64" s="130"/>
      <c r="J64" s="130"/>
      <c r="K64" s="130"/>
      <c r="L64" s="130"/>
      <c r="M64" s="131"/>
    </row>
    <row r="65" spans="1:14" ht="115.5" customHeight="1">
      <c r="A65" s="139"/>
      <c r="B65" s="140"/>
      <c r="C65" s="140"/>
      <c r="D65" s="140"/>
      <c r="E65" s="140"/>
      <c r="F65" s="141"/>
      <c r="G65" s="150" t="s">
        <v>206</v>
      </c>
      <c r="H65" s="151"/>
      <c r="I65" s="151"/>
      <c r="J65" s="151"/>
      <c r="K65" s="151"/>
      <c r="L65" s="151"/>
      <c r="M65" s="152"/>
    </row>
    <row r="66" spans="1:14" ht="36" customHeight="1">
      <c r="A66" s="139"/>
      <c r="B66" s="140"/>
      <c r="C66" s="140"/>
      <c r="D66" s="140"/>
      <c r="E66" s="140"/>
      <c r="F66" s="141"/>
      <c r="G66" s="153"/>
      <c r="H66" s="154"/>
      <c r="I66" s="154"/>
      <c r="J66" s="154"/>
      <c r="K66" s="154"/>
      <c r="L66" s="154"/>
      <c r="M66" s="155"/>
    </row>
    <row r="67" spans="1:14" ht="165" customHeight="1">
      <c r="A67" s="139"/>
      <c r="B67" s="140"/>
      <c r="C67" s="140"/>
      <c r="D67" s="140"/>
      <c r="E67" s="140"/>
      <c r="F67" s="141"/>
      <c r="G67" s="132" t="s">
        <v>99</v>
      </c>
      <c r="H67" s="133"/>
      <c r="I67" s="133"/>
      <c r="J67" s="133"/>
      <c r="K67" s="133"/>
      <c r="L67" s="133"/>
      <c r="M67" s="134"/>
    </row>
    <row r="68" spans="1:14" ht="81.75" customHeight="1">
      <c r="A68" s="127" t="s">
        <v>137</v>
      </c>
      <c r="B68" s="127"/>
      <c r="C68" s="127"/>
      <c r="D68" s="127"/>
      <c r="E68" s="127"/>
      <c r="F68" s="127"/>
      <c r="G68" s="110" t="s">
        <v>92</v>
      </c>
      <c r="H68" s="111"/>
      <c r="I68" s="111"/>
      <c r="J68" s="111"/>
      <c r="K68" s="111"/>
      <c r="L68" s="111"/>
      <c r="M68" s="112"/>
    </row>
    <row r="69" spans="1:14" ht="31.5" customHeight="1">
      <c r="A69" s="128" t="s">
        <v>139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</row>
    <row r="70" spans="1:14" ht="36.75" customHeight="1">
      <c r="A70" s="127" t="s">
        <v>5</v>
      </c>
      <c r="B70" s="127"/>
      <c r="C70" s="127"/>
      <c r="D70" s="127"/>
      <c r="E70" s="127"/>
      <c r="F70" s="127"/>
      <c r="G70" s="104" t="s">
        <v>27</v>
      </c>
      <c r="H70" s="105"/>
      <c r="I70" s="105"/>
      <c r="J70" s="105"/>
      <c r="K70" s="105"/>
      <c r="L70" s="105"/>
      <c r="M70" s="106"/>
    </row>
    <row r="71" spans="1:14" ht="57.75" customHeight="1">
      <c r="A71" s="127" t="s">
        <v>60</v>
      </c>
      <c r="B71" s="127"/>
      <c r="C71" s="127"/>
      <c r="D71" s="127"/>
      <c r="E71" s="127"/>
      <c r="F71" s="127"/>
      <c r="G71" s="104" t="s">
        <v>91</v>
      </c>
      <c r="H71" s="105"/>
      <c r="I71" s="105"/>
      <c r="J71" s="105"/>
      <c r="K71" s="105"/>
      <c r="L71" s="105"/>
      <c r="M71" s="105"/>
      <c r="N71" s="29"/>
    </row>
    <row r="72" spans="1:14" ht="105" hidden="1" customHeight="1">
      <c r="A72" s="127"/>
      <c r="B72" s="127"/>
      <c r="C72" s="127"/>
      <c r="D72" s="127"/>
      <c r="E72" s="127"/>
      <c r="F72" s="127"/>
      <c r="G72" s="104"/>
      <c r="H72" s="105"/>
      <c r="I72" s="105"/>
      <c r="J72" s="105"/>
      <c r="K72" s="105"/>
      <c r="L72" s="105"/>
      <c r="M72" s="105"/>
      <c r="N72" s="12"/>
    </row>
    <row r="73" spans="1:14" ht="62.25" customHeight="1">
      <c r="A73" s="104" t="s">
        <v>59</v>
      </c>
      <c r="B73" s="105"/>
      <c r="C73" s="105"/>
      <c r="D73" s="105"/>
      <c r="E73" s="105"/>
      <c r="F73" s="106"/>
      <c r="G73" s="104" t="s">
        <v>91</v>
      </c>
      <c r="H73" s="105"/>
      <c r="I73" s="105"/>
      <c r="J73" s="105"/>
      <c r="K73" s="105"/>
      <c r="L73" s="105"/>
      <c r="M73" s="105"/>
      <c r="N73" s="12"/>
    </row>
    <row r="74" spans="1:14" ht="55.9" customHeight="1">
      <c r="A74" s="127" t="s">
        <v>13</v>
      </c>
      <c r="B74" s="127"/>
      <c r="C74" s="127"/>
      <c r="D74" s="127"/>
      <c r="E74" s="127"/>
      <c r="F74" s="127"/>
      <c r="G74" s="104" t="s">
        <v>24</v>
      </c>
      <c r="H74" s="105"/>
      <c r="I74" s="105"/>
      <c r="J74" s="105"/>
      <c r="K74" s="105"/>
      <c r="L74" s="105"/>
      <c r="M74" s="105"/>
      <c r="N74" s="12"/>
    </row>
    <row r="75" spans="1:14" ht="16.899999999999999" customHeight="1"/>
    <row r="76" spans="1:14" ht="16.899999999999999" customHeight="1"/>
    <row r="77" spans="1:14" ht="16.899999999999999" customHeight="1"/>
    <row r="78" spans="1:14" ht="16.899999999999999" customHeight="1"/>
    <row r="79" spans="1:14" ht="16.899999999999999" customHeight="1"/>
    <row r="80" spans="1:14" ht="34.15" customHeight="1"/>
    <row r="82" ht="51" customHeight="1"/>
    <row r="83" ht="15.6" customHeight="1"/>
    <row r="84" ht="15.6" customHeight="1"/>
    <row r="85" ht="15.6" customHeight="1"/>
    <row r="88" ht="21" customHeight="1"/>
    <row r="90" ht="36.6" customHeight="1"/>
    <row r="91" ht="36" customHeight="1"/>
    <row r="92" ht="68.45" customHeight="1"/>
    <row r="93" ht="21" customHeight="1"/>
    <row r="94" ht="52.9" customHeight="1"/>
    <row r="95" ht="58.9" customHeight="1"/>
    <row r="99" ht="10.15" customHeight="1"/>
    <row r="106" ht="51.6" customHeight="1"/>
  </sheetData>
  <mergeCells count="213">
    <mergeCell ref="K53:M53"/>
    <mergeCell ref="A46:M46"/>
    <mergeCell ref="J44:K44"/>
    <mergeCell ref="H43:I43"/>
    <mergeCell ref="H42:I42"/>
    <mergeCell ref="A60:D60"/>
    <mergeCell ref="F60:G60"/>
    <mergeCell ref="H60:J60"/>
    <mergeCell ref="K60:M60"/>
    <mergeCell ref="A57:D57"/>
    <mergeCell ref="F57:G57"/>
    <mergeCell ref="H57:J57"/>
    <mergeCell ref="K57:M57"/>
    <mergeCell ref="A58:D58"/>
    <mergeCell ref="F58:G58"/>
    <mergeCell ref="H58:J58"/>
    <mergeCell ref="K58:M58"/>
    <mergeCell ref="J41:K41"/>
    <mergeCell ref="L41:M41"/>
    <mergeCell ref="L37:M37"/>
    <mergeCell ref="J43:K43"/>
    <mergeCell ref="F44:G44"/>
    <mergeCell ref="A45:M45"/>
    <mergeCell ref="L38:M38"/>
    <mergeCell ref="F39:G39"/>
    <mergeCell ref="F40:G40"/>
    <mergeCell ref="A42:E42"/>
    <mergeCell ref="A43:E43"/>
    <mergeCell ref="F43:G43"/>
    <mergeCell ref="J42:K42"/>
    <mergeCell ref="L33:M33"/>
    <mergeCell ref="H37:I37"/>
    <mergeCell ref="F35:G35"/>
    <mergeCell ref="F34:G34"/>
    <mergeCell ref="H35:I35"/>
    <mergeCell ref="H34:I34"/>
    <mergeCell ref="J35:K35"/>
    <mergeCell ref="J34:K34"/>
    <mergeCell ref="A54:D54"/>
    <mergeCell ref="F54:G54"/>
    <mergeCell ref="H54:J54"/>
    <mergeCell ref="A44:E44"/>
    <mergeCell ref="H40:I40"/>
    <mergeCell ref="J40:K40"/>
    <mergeCell ref="A36:E36"/>
    <mergeCell ref="F51:G51"/>
    <mergeCell ref="A49:M49"/>
    <mergeCell ref="F42:G42"/>
    <mergeCell ref="J36:K36"/>
    <mergeCell ref="H36:I36"/>
    <mergeCell ref="H44:I44"/>
    <mergeCell ref="L40:M40"/>
    <mergeCell ref="F41:G41"/>
    <mergeCell ref="H41:I41"/>
    <mergeCell ref="A29:E29"/>
    <mergeCell ref="H32:I32"/>
    <mergeCell ref="H30:I30"/>
    <mergeCell ref="A39:E39"/>
    <mergeCell ref="F37:G37"/>
    <mergeCell ref="A37:E37"/>
    <mergeCell ref="F30:G30"/>
    <mergeCell ref="F33:G33"/>
    <mergeCell ref="H33:I33"/>
    <mergeCell ref="F32:G32"/>
    <mergeCell ref="F31:G31"/>
    <mergeCell ref="F29:G29"/>
    <mergeCell ref="A34:E34"/>
    <mergeCell ref="A35:E35"/>
    <mergeCell ref="H39:I39"/>
    <mergeCell ref="H16:I16"/>
    <mergeCell ref="J17:K17"/>
    <mergeCell ref="J31:K31"/>
    <mergeCell ref="J29:K29"/>
    <mergeCell ref="J28:K28"/>
    <mergeCell ref="L17:M17"/>
    <mergeCell ref="L23:M23"/>
    <mergeCell ref="H17:I17"/>
    <mergeCell ref="J22:K22"/>
    <mergeCell ref="L22:M22"/>
    <mergeCell ref="H21:I21"/>
    <mergeCell ref="H23:I23"/>
    <mergeCell ref="H27:I27"/>
    <mergeCell ref="H26:I26"/>
    <mergeCell ref="H29:I29"/>
    <mergeCell ref="J25:K25"/>
    <mergeCell ref="J20:K20"/>
    <mergeCell ref="J23:K23"/>
    <mergeCell ref="J24:K24"/>
    <mergeCell ref="L30:M30"/>
    <mergeCell ref="L29:M29"/>
    <mergeCell ref="J30:K30"/>
    <mergeCell ref="H31:I31"/>
    <mergeCell ref="L31:M31"/>
    <mergeCell ref="A28:E28"/>
    <mergeCell ref="H28:I28"/>
    <mergeCell ref="H25:I25"/>
    <mergeCell ref="F21:G21"/>
    <mergeCell ref="A23:E23"/>
    <mergeCell ref="A18:E18"/>
    <mergeCell ref="F22:G22"/>
    <mergeCell ref="H20:I20"/>
    <mergeCell ref="F24:G24"/>
    <mergeCell ref="H24:I24"/>
    <mergeCell ref="A27:E27"/>
    <mergeCell ref="F27:G27"/>
    <mergeCell ref="F26:G26"/>
    <mergeCell ref="F18:M18"/>
    <mergeCell ref="F25:G25"/>
    <mergeCell ref="A26:E26"/>
    <mergeCell ref="J26:K26"/>
    <mergeCell ref="J27:K27"/>
    <mergeCell ref="F28:G28"/>
    <mergeCell ref="F23:G23"/>
    <mergeCell ref="H22:I22"/>
    <mergeCell ref="A22:E22"/>
    <mergeCell ref="G68:M68"/>
    <mergeCell ref="A61:M61"/>
    <mergeCell ref="L36:M36"/>
    <mergeCell ref="J37:K37"/>
    <mergeCell ref="F36:G36"/>
    <mergeCell ref="A30:E30"/>
    <mergeCell ref="L39:M39"/>
    <mergeCell ref="A38:E38"/>
    <mergeCell ref="F38:G38"/>
    <mergeCell ref="H38:I38"/>
    <mergeCell ref="J38:K38"/>
    <mergeCell ref="L44:M44"/>
    <mergeCell ref="A31:E31"/>
    <mergeCell ref="A55:D55"/>
    <mergeCell ref="F55:G55"/>
    <mergeCell ref="H55:J55"/>
    <mergeCell ref="J32:K32"/>
    <mergeCell ref="A53:D53"/>
    <mergeCell ref="F53:G53"/>
    <mergeCell ref="A68:F68"/>
    <mergeCell ref="A47:M47"/>
    <mergeCell ref="A63:F63"/>
    <mergeCell ref="J39:K39"/>
    <mergeCell ref="J33:K33"/>
    <mergeCell ref="G64:M64"/>
    <mergeCell ref="G67:M67"/>
    <mergeCell ref="A50:M50"/>
    <mergeCell ref="A64:F67"/>
    <mergeCell ref="G63:M63"/>
    <mergeCell ref="A51:D51"/>
    <mergeCell ref="H51:J51"/>
    <mergeCell ref="A56:D56"/>
    <mergeCell ref="F56:G56"/>
    <mergeCell ref="A52:D52"/>
    <mergeCell ref="F52:G52"/>
    <mergeCell ref="H52:J52"/>
    <mergeCell ref="K52:M52"/>
    <mergeCell ref="G65:M66"/>
    <mergeCell ref="K54:M54"/>
    <mergeCell ref="H56:J56"/>
    <mergeCell ref="K56:M56"/>
    <mergeCell ref="K55:M55"/>
    <mergeCell ref="A59:D59"/>
    <mergeCell ref="F59:G59"/>
    <mergeCell ref="H59:J59"/>
    <mergeCell ref="K59:M59"/>
    <mergeCell ref="K51:M51"/>
    <mergeCell ref="H53:J53"/>
    <mergeCell ref="G74:M74"/>
    <mergeCell ref="A74:F74"/>
    <mergeCell ref="A69:M69"/>
    <mergeCell ref="A70:F70"/>
    <mergeCell ref="A71:F71"/>
    <mergeCell ref="A72:F72"/>
    <mergeCell ref="G70:M70"/>
    <mergeCell ref="G72:M72"/>
    <mergeCell ref="G73:M73"/>
    <mergeCell ref="A73:F73"/>
    <mergeCell ref="G71:M71"/>
    <mergeCell ref="A10:E10"/>
    <mergeCell ref="F10:M10"/>
    <mergeCell ref="A9:E9"/>
    <mergeCell ref="A14:E14"/>
    <mergeCell ref="A7:M7"/>
    <mergeCell ref="A3:M3"/>
    <mergeCell ref="F9:M9"/>
    <mergeCell ref="A12:E12"/>
    <mergeCell ref="A11:E11"/>
    <mergeCell ref="F11:M11"/>
    <mergeCell ref="F14:M14"/>
    <mergeCell ref="F12:M12"/>
    <mergeCell ref="A13:E13"/>
    <mergeCell ref="F13:M13"/>
    <mergeCell ref="A5:M5"/>
    <mergeCell ref="H2:M2"/>
    <mergeCell ref="I1:M1"/>
    <mergeCell ref="A15:E15"/>
    <mergeCell ref="A21:E21"/>
    <mergeCell ref="A19:E20"/>
    <mergeCell ref="A17:E17"/>
    <mergeCell ref="L32:M32"/>
    <mergeCell ref="H15:I15"/>
    <mergeCell ref="J21:K21"/>
    <mergeCell ref="J15:K15"/>
    <mergeCell ref="L15:M15"/>
    <mergeCell ref="L19:M20"/>
    <mergeCell ref="J16:K16"/>
    <mergeCell ref="F19:K19"/>
    <mergeCell ref="A16:E16"/>
    <mergeCell ref="L16:M16"/>
    <mergeCell ref="F15:G15"/>
    <mergeCell ref="L28:M28"/>
    <mergeCell ref="L25:M25"/>
    <mergeCell ref="L21:M21"/>
    <mergeCell ref="L24:M24"/>
    <mergeCell ref="F16:G16"/>
    <mergeCell ref="F20:G20"/>
    <mergeCell ref="F17:G17"/>
  </mergeCells>
  <phoneticPr fontId="2" type="noConversion"/>
  <printOptions horizontalCentered="1"/>
  <pageMargins left="0.25" right="0.25" top="0.75" bottom="0.75" header="0.3" footer="0.3"/>
  <pageSetup paperSize="9" scale="75" firstPageNumber="18" orientation="portrait" useFirstPageNumber="1" r:id="rId1"/>
  <headerFooter>
    <oddHeader>&amp;C&amp;P</oddHeader>
  </headerFooter>
  <rowBreaks count="4" manualBreakCount="4">
    <brk id="16" max="12" man="1"/>
    <brk id="47" max="12" man="1"/>
    <brk id="60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Q98"/>
  <sheetViews>
    <sheetView view="pageLayout" topLeftCell="A12" zoomScaleNormal="100" zoomScaleSheetLayoutView="70" workbookViewId="0">
      <selection activeCell="Q22" sqref="Q22"/>
    </sheetView>
  </sheetViews>
  <sheetFormatPr defaultColWidth="8.85546875" defaultRowHeight="15.75"/>
  <cols>
    <col min="1" max="1" width="4.5703125" style="1" customWidth="1"/>
    <col min="2" max="4" width="5.5703125" style="1" customWidth="1"/>
    <col min="5" max="5" width="8" style="1" customWidth="1"/>
    <col min="6" max="7" width="5.28515625" style="1" customWidth="1"/>
    <col min="8" max="8" width="20.85546875" style="1" customWidth="1"/>
    <col min="9" max="9" width="6.7109375" style="1" customWidth="1"/>
    <col min="10" max="10" width="7.28515625" style="1" customWidth="1"/>
    <col min="11" max="11" width="5.140625" style="1" customWidth="1"/>
    <col min="12" max="12" width="8.42578125" style="1" customWidth="1"/>
    <col min="13" max="14" width="4.140625" style="1" customWidth="1"/>
    <col min="15" max="15" width="12.140625" style="1" customWidth="1"/>
    <col min="16" max="16" width="14.28515625" style="1" customWidth="1"/>
    <col min="17" max="17" width="12" style="1" customWidth="1"/>
    <col min="18" max="18" width="13.85546875" style="1" customWidth="1"/>
    <col min="19" max="19" width="12.85546875" style="1" customWidth="1"/>
    <col min="20" max="20" width="25.140625" style="1" customWidth="1"/>
    <col min="21" max="21" width="10.85546875" style="1" customWidth="1"/>
    <col min="22" max="22" width="10.42578125" style="1" customWidth="1"/>
    <col min="23" max="23" width="10.140625" style="1" customWidth="1"/>
    <col min="24" max="24" width="8.7109375" style="1" customWidth="1"/>
    <col min="25" max="26" width="11.85546875" style="1" customWidth="1"/>
    <col min="27" max="27" width="11" style="1" customWidth="1"/>
    <col min="28" max="30" width="8.85546875" style="1"/>
    <col min="31" max="31" width="13.42578125" style="1" customWidth="1"/>
    <col min="32" max="32" width="10.28515625" style="1" customWidth="1"/>
    <col min="33" max="34" width="11" style="1" customWidth="1"/>
    <col min="35" max="16384" width="8.85546875" style="1"/>
  </cols>
  <sheetData>
    <row r="1" spans="1:43">
      <c r="Y1" s="229">
        <v>2016</v>
      </c>
      <c r="Z1" s="229"/>
      <c r="AA1" s="229"/>
      <c r="AB1" s="229"/>
      <c r="AC1" s="21"/>
      <c r="AD1" s="234">
        <v>2017</v>
      </c>
      <c r="AE1" s="235"/>
      <c r="AF1" s="236"/>
      <c r="AG1" s="225">
        <v>2018</v>
      </c>
      <c r="AH1" s="226"/>
      <c r="AI1" s="226"/>
      <c r="AJ1" s="227"/>
    </row>
    <row r="2" spans="1:43">
      <c r="A2" s="122" t="s">
        <v>211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230" t="s">
        <v>79</v>
      </c>
      <c r="Z2" s="229" t="s">
        <v>81</v>
      </c>
      <c r="AA2" s="230" t="s">
        <v>80</v>
      </c>
      <c r="AB2" s="228" t="s">
        <v>78</v>
      </c>
      <c r="AC2" s="230" t="s">
        <v>79</v>
      </c>
      <c r="AD2" s="229" t="s">
        <v>81</v>
      </c>
      <c r="AE2" s="230" t="s">
        <v>80</v>
      </c>
      <c r="AF2" s="228" t="s">
        <v>78</v>
      </c>
      <c r="AG2" s="230" t="s">
        <v>79</v>
      </c>
      <c r="AH2" s="229" t="s">
        <v>81</v>
      </c>
      <c r="AI2" s="230" t="s">
        <v>80</v>
      </c>
      <c r="AJ2" s="228" t="s">
        <v>78</v>
      </c>
    </row>
    <row r="3" spans="1:43" ht="20.25" customHeight="1">
      <c r="Y3" s="230"/>
      <c r="Z3" s="229"/>
      <c r="AA3" s="230"/>
      <c r="AB3" s="228"/>
      <c r="AC3" s="230"/>
      <c r="AD3" s="229"/>
      <c r="AE3" s="230"/>
      <c r="AF3" s="228"/>
      <c r="AG3" s="230"/>
      <c r="AH3" s="229"/>
      <c r="AI3" s="230"/>
      <c r="AJ3" s="228"/>
    </row>
    <row r="4" spans="1:43" s="2" customFormat="1" ht="57.75" customHeight="1">
      <c r="A4" s="103" t="s">
        <v>14</v>
      </c>
      <c r="B4" s="103" t="s">
        <v>15</v>
      </c>
      <c r="C4" s="103"/>
      <c r="D4" s="103"/>
      <c r="E4" s="103"/>
      <c r="F4" s="103" t="s">
        <v>16</v>
      </c>
      <c r="G4" s="103"/>
      <c r="H4" s="103"/>
      <c r="I4" s="103" t="s">
        <v>17</v>
      </c>
      <c r="J4" s="103"/>
      <c r="K4" s="103"/>
      <c r="L4" s="103"/>
      <c r="M4" s="103" t="s">
        <v>18</v>
      </c>
      <c r="N4" s="103"/>
      <c r="O4" s="103"/>
      <c r="P4" s="103" t="s">
        <v>29</v>
      </c>
      <c r="Q4" s="103" t="s">
        <v>19</v>
      </c>
      <c r="R4" s="103"/>
      <c r="S4" s="103"/>
      <c r="T4" s="127" t="s">
        <v>20</v>
      </c>
      <c r="U4" s="127"/>
      <c r="V4" s="127"/>
      <c r="W4" s="127"/>
      <c r="X4" s="127"/>
      <c r="Y4" s="17"/>
      <c r="Z4" s="17"/>
      <c r="AA4" s="17"/>
      <c r="AB4" s="18"/>
      <c r="AC4" s="18"/>
      <c r="AD4" s="17"/>
      <c r="AE4" s="17"/>
      <c r="AF4" s="18"/>
      <c r="AG4" s="17"/>
      <c r="AH4" s="17"/>
      <c r="AI4" s="17"/>
      <c r="AJ4" s="18"/>
      <c r="AK4" s="13"/>
      <c r="AL4" s="13"/>
      <c r="AM4" s="13"/>
      <c r="AN4" s="13"/>
      <c r="AO4" s="13"/>
      <c r="AP4" s="13"/>
      <c r="AQ4" s="13"/>
    </row>
    <row r="5" spans="1:43" s="2" customFormat="1" ht="58.5" customHeight="1">
      <c r="A5" s="103"/>
      <c r="B5" s="103"/>
      <c r="C5" s="103"/>
      <c r="D5" s="103"/>
      <c r="E5" s="103"/>
      <c r="F5" s="103"/>
      <c r="G5" s="103"/>
      <c r="H5" s="103"/>
      <c r="I5" s="103" t="s">
        <v>190</v>
      </c>
      <c r="J5" s="103"/>
      <c r="K5" s="103" t="s">
        <v>191</v>
      </c>
      <c r="L5" s="103"/>
      <c r="M5" s="103"/>
      <c r="N5" s="103"/>
      <c r="O5" s="103"/>
      <c r="P5" s="103"/>
      <c r="Q5" s="85" t="s">
        <v>67</v>
      </c>
      <c r="R5" s="85" t="s">
        <v>107</v>
      </c>
      <c r="S5" s="85" t="s">
        <v>241</v>
      </c>
      <c r="T5" s="37" t="s">
        <v>22</v>
      </c>
      <c r="U5" s="36" t="s">
        <v>21</v>
      </c>
      <c r="V5" s="85" t="s">
        <v>67</v>
      </c>
      <c r="W5" s="85" t="s">
        <v>107</v>
      </c>
      <c r="X5" s="85" t="s">
        <v>241</v>
      </c>
      <c r="Y5" s="17"/>
      <c r="Z5" s="17"/>
      <c r="AA5" s="19"/>
      <c r="AB5" s="20"/>
      <c r="AC5" s="20"/>
      <c r="AD5" s="19"/>
      <c r="AE5" s="19"/>
      <c r="AF5" s="20"/>
      <c r="AG5" s="19"/>
      <c r="AH5" s="19"/>
      <c r="AI5" s="19"/>
      <c r="AJ5" s="20"/>
      <c r="AK5" s="13"/>
      <c r="AL5" s="13"/>
      <c r="AM5" s="13"/>
      <c r="AN5" s="13"/>
      <c r="AO5" s="13"/>
      <c r="AP5" s="13"/>
      <c r="AQ5" s="13"/>
    </row>
    <row r="6" spans="1:43" ht="140.25" customHeight="1">
      <c r="A6" s="189" t="s">
        <v>140</v>
      </c>
      <c r="B6" s="193" t="s">
        <v>224</v>
      </c>
      <c r="C6" s="194"/>
      <c r="D6" s="194"/>
      <c r="E6" s="195"/>
      <c r="F6" s="193" t="s">
        <v>141</v>
      </c>
      <c r="G6" s="194"/>
      <c r="H6" s="195"/>
      <c r="I6" s="205" t="s">
        <v>239</v>
      </c>
      <c r="J6" s="206"/>
      <c r="K6" s="205" t="s">
        <v>240</v>
      </c>
      <c r="L6" s="206"/>
      <c r="M6" s="217" t="s">
        <v>213</v>
      </c>
      <c r="N6" s="218"/>
      <c r="O6" s="219"/>
      <c r="P6" s="215" t="s">
        <v>84</v>
      </c>
      <c r="Q6" s="224">
        <v>99696.2</v>
      </c>
      <c r="R6" s="224">
        <v>92272</v>
      </c>
      <c r="S6" s="224">
        <v>92272</v>
      </c>
      <c r="T6" s="213" t="s">
        <v>243</v>
      </c>
      <c r="U6" s="215" t="s">
        <v>96</v>
      </c>
      <c r="V6" s="215">
        <v>6</v>
      </c>
      <c r="W6" s="239">
        <v>6</v>
      </c>
      <c r="X6" s="239">
        <v>6</v>
      </c>
      <c r="Y6" s="25"/>
      <c r="Z6" s="25"/>
      <c r="AA6" s="22"/>
      <c r="AB6" s="23"/>
      <c r="AC6" s="22"/>
      <c r="AD6" s="22"/>
      <c r="AE6" s="22"/>
      <c r="AF6" s="23"/>
      <c r="AG6" s="22"/>
      <c r="AH6" s="22"/>
      <c r="AI6" s="24"/>
      <c r="AJ6" s="23"/>
    </row>
    <row r="7" spans="1:43" ht="25.5" customHeight="1">
      <c r="A7" s="190"/>
      <c r="B7" s="196"/>
      <c r="C7" s="197"/>
      <c r="D7" s="197"/>
      <c r="E7" s="198"/>
      <c r="F7" s="196"/>
      <c r="G7" s="197"/>
      <c r="H7" s="198"/>
      <c r="I7" s="207"/>
      <c r="J7" s="208"/>
      <c r="K7" s="207"/>
      <c r="L7" s="208"/>
      <c r="M7" s="220"/>
      <c r="N7" s="221"/>
      <c r="O7" s="222"/>
      <c r="P7" s="223"/>
      <c r="Q7" s="223"/>
      <c r="R7" s="223"/>
      <c r="S7" s="223"/>
      <c r="T7" s="214"/>
      <c r="U7" s="216"/>
      <c r="V7" s="216"/>
      <c r="W7" s="192"/>
      <c r="X7" s="192"/>
      <c r="Y7" s="17"/>
      <c r="Z7" s="17"/>
      <c r="AA7" s="19"/>
      <c r="AB7" s="20"/>
      <c r="AC7" s="20"/>
      <c r="AD7" s="19"/>
      <c r="AE7" s="19"/>
      <c r="AF7" s="20"/>
      <c r="AG7" s="19"/>
      <c r="AH7" s="19"/>
      <c r="AI7" s="19"/>
      <c r="AJ7" s="20"/>
      <c r="AK7" s="14"/>
      <c r="AL7" s="14"/>
      <c r="AM7" s="14"/>
      <c r="AN7" s="14"/>
      <c r="AO7" s="14"/>
      <c r="AP7" s="14"/>
      <c r="AQ7" s="14"/>
    </row>
    <row r="8" spans="1:43" ht="140.25" customHeight="1">
      <c r="A8" s="191"/>
      <c r="B8" s="199"/>
      <c r="C8" s="200"/>
      <c r="D8" s="200"/>
      <c r="E8" s="201"/>
      <c r="F8" s="199"/>
      <c r="G8" s="200"/>
      <c r="H8" s="201"/>
      <c r="I8" s="209"/>
      <c r="J8" s="210"/>
      <c r="K8" s="209"/>
      <c r="L8" s="210"/>
      <c r="M8" s="217" t="s">
        <v>214</v>
      </c>
      <c r="N8" s="218"/>
      <c r="O8" s="219"/>
      <c r="P8" s="215" t="s">
        <v>215</v>
      </c>
      <c r="Q8" s="224">
        <v>11286.8</v>
      </c>
      <c r="R8" s="224">
        <v>10982</v>
      </c>
      <c r="S8" s="224">
        <v>10982</v>
      </c>
      <c r="T8" s="237" t="s">
        <v>142</v>
      </c>
      <c r="U8" s="238" t="s">
        <v>96</v>
      </c>
      <c r="V8" s="238">
        <v>3</v>
      </c>
      <c r="W8" s="238">
        <v>3</v>
      </c>
      <c r="X8" s="238">
        <v>3</v>
      </c>
      <c r="Y8" s="25"/>
      <c r="Z8" s="25"/>
      <c r="AA8" s="22"/>
      <c r="AB8" s="23"/>
      <c r="AC8" s="22"/>
      <c r="AD8" s="22"/>
      <c r="AE8" s="22"/>
      <c r="AF8" s="23"/>
      <c r="AG8" s="22"/>
      <c r="AH8" s="22"/>
      <c r="AI8" s="24"/>
      <c r="AJ8" s="23"/>
    </row>
    <row r="9" spans="1:43" ht="16.5" customHeight="1">
      <c r="A9" s="192"/>
      <c r="B9" s="202"/>
      <c r="C9" s="203"/>
      <c r="D9" s="203"/>
      <c r="E9" s="204"/>
      <c r="F9" s="202"/>
      <c r="G9" s="203"/>
      <c r="H9" s="204"/>
      <c r="I9" s="211"/>
      <c r="J9" s="212"/>
      <c r="K9" s="211"/>
      <c r="L9" s="212"/>
      <c r="M9" s="220"/>
      <c r="N9" s="221"/>
      <c r="O9" s="222"/>
      <c r="P9" s="223"/>
      <c r="Q9" s="223"/>
      <c r="R9" s="223"/>
      <c r="S9" s="223"/>
      <c r="T9" s="214"/>
      <c r="U9" s="216"/>
      <c r="V9" s="216"/>
      <c r="W9" s="192"/>
      <c r="X9" s="192"/>
      <c r="Y9" s="17"/>
      <c r="Z9" s="17"/>
      <c r="AA9" s="19"/>
      <c r="AB9" s="20"/>
      <c r="AC9" s="20"/>
      <c r="AD9" s="19"/>
      <c r="AE9" s="19"/>
      <c r="AF9" s="20"/>
      <c r="AG9" s="19"/>
      <c r="AH9" s="19"/>
      <c r="AI9" s="19"/>
      <c r="AJ9" s="20"/>
      <c r="AK9" s="14"/>
      <c r="AL9" s="14"/>
      <c r="AM9" s="14"/>
      <c r="AN9" s="14"/>
      <c r="AO9" s="14"/>
      <c r="AP9" s="14"/>
      <c r="AQ9" s="14"/>
    </row>
    <row r="10" spans="1:43" ht="29.25" customHeight="1">
      <c r="A10" s="238" t="s">
        <v>2</v>
      </c>
      <c r="B10" s="193" t="s">
        <v>64</v>
      </c>
      <c r="C10" s="249"/>
      <c r="D10" s="249"/>
      <c r="E10" s="250"/>
      <c r="F10" s="193" t="s">
        <v>38</v>
      </c>
      <c r="G10" s="249"/>
      <c r="H10" s="250"/>
      <c r="I10" s="205" t="s">
        <v>239</v>
      </c>
      <c r="J10" s="246"/>
      <c r="K10" s="205" t="s">
        <v>240</v>
      </c>
      <c r="L10" s="246"/>
      <c r="M10" s="217" t="s">
        <v>101</v>
      </c>
      <c r="N10" s="241"/>
      <c r="O10" s="242"/>
      <c r="P10" s="215" t="s">
        <v>73</v>
      </c>
      <c r="Q10" s="215">
        <v>4493.3</v>
      </c>
      <c r="R10" s="215">
        <v>4493.3</v>
      </c>
      <c r="S10" s="215">
        <v>4493.3</v>
      </c>
      <c r="T10" s="52" t="s">
        <v>86</v>
      </c>
      <c r="U10" s="51"/>
      <c r="V10" s="53"/>
      <c r="W10" s="53"/>
      <c r="X10" s="53"/>
      <c r="Y10" s="25"/>
      <c r="Z10" s="25"/>
      <c r="AA10" s="22"/>
      <c r="AB10" s="23"/>
      <c r="AC10" s="22"/>
      <c r="AD10" s="22"/>
      <c r="AE10" s="22"/>
      <c r="AF10" s="23"/>
      <c r="AG10" s="22"/>
      <c r="AH10" s="22"/>
      <c r="AI10" s="24"/>
      <c r="AJ10" s="23"/>
    </row>
    <row r="11" spans="1:43" ht="255" customHeight="1">
      <c r="A11" s="254"/>
      <c r="B11" s="251"/>
      <c r="C11" s="252"/>
      <c r="D11" s="252"/>
      <c r="E11" s="253"/>
      <c r="F11" s="251"/>
      <c r="G11" s="252"/>
      <c r="H11" s="253"/>
      <c r="I11" s="247"/>
      <c r="J11" s="248"/>
      <c r="K11" s="247"/>
      <c r="L11" s="248"/>
      <c r="M11" s="243"/>
      <c r="N11" s="244"/>
      <c r="O11" s="245"/>
      <c r="P11" s="223"/>
      <c r="Q11" s="223"/>
      <c r="R11" s="223"/>
      <c r="S11" s="223"/>
      <c r="T11" s="52" t="s">
        <v>87</v>
      </c>
      <c r="U11" s="50" t="s">
        <v>68</v>
      </c>
      <c r="V11" s="51">
        <v>397</v>
      </c>
      <c r="W11" s="51">
        <v>397</v>
      </c>
      <c r="X11" s="51">
        <v>397</v>
      </c>
      <c r="Y11" s="25">
        <v>197</v>
      </c>
      <c r="Z11" s="25">
        <v>200</v>
      </c>
      <c r="AA11" s="22">
        <v>0</v>
      </c>
      <c r="AB11" s="23">
        <f t="shared" ref="AB11:AB22" si="0">Y11+Z11</f>
        <v>397</v>
      </c>
      <c r="AC11" s="22">
        <v>197</v>
      </c>
      <c r="AD11" s="22">
        <v>200</v>
      </c>
      <c r="AE11" s="22">
        <v>0</v>
      </c>
      <c r="AF11" s="23">
        <f t="shared" ref="AF11:AF22" si="1">AC11+AD11</f>
        <v>397</v>
      </c>
      <c r="AG11" s="22">
        <v>197</v>
      </c>
      <c r="AH11" s="22">
        <v>200</v>
      </c>
      <c r="AI11" s="24">
        <v>0</v>
      </c>
      <c r="AJ11" s="23">
        <f t="shared" ref="AJ11:AJ22" si="2">AG11+AH11</f>
        <v>397</v>
      </c>
    </row>
    <row r="12" spans="1:43" ht="25.5" customHeight="1">
      <c r="A12" s="238" t="s">
        <v>3</v>
      </c>
      <c r="B12" s="193" t="s">
        <v>61</v>
      </c>
      <c r="C12" s="249"/>
      <c r="D12" s="249"/>
      <c r="E12" s="250"/>
      <c r="F12" s="193" t="s">
        <v>62</v>
      </c>
      <c r="G12" s="249"/>
      <c r="H12" s="250"/>
      <c r="I12" s="205" t="s">
        <v>239</v>
      </c>
      <c r="J12" s="246"/>
      <c r="K12" s="205" t="s">
        <v>240</v>
      </c>
      <c r="L12" s="246"/>
      <c r="M12" s="217" t="s">
        <v>28</v>
      </c>
      <c r="N12" s="241"/>
      <c r="O12" s="242"/>
      <c r="P12" s="215" t="s">
        <v>227</v>
      </c>
      <c r="Q12" s="231">
        <v>131914.29999999999</v>
      </c>
      <c r="R12" s="231">
        <v>102466.2</v>
      </c>
      <c r="S12" s="231">
        <v>102466.2</v>
      </c>
      <c r="T12" s="52" t="s">
        <v>86</v>
      </c>
      <c r="U12" s="51"/>
      <c r="V12" s="53"/>
      <c r="W12" s="53"/>
      <c r="X12" s="53"/>
      <c r="Y12" s="25"/>
      <c r="Z12" s="25"/>
      <c r="AA12" s="22"/>
      <c r="AB12" s="23"/>
      <c r="AC12" s="22"/>
      <c r="AD12" s="22"/>
      <c r="AE12" s="22"/>
      <c r="AF12" s="23"/>
      <c r="AG12" s="22"/>
      <c r="AH12" s="22"/>
      <c r="AI12" s="24"/>
      <c r="AJ12" s="23"/>
    </row>
    <row r="13" spans="1:43" ht="222.75" customHeight="1">
      <c r="A13" s="269"/>
      <c r="B13" s="266"/>
      <c r="C13" s="267"/>
      <c r="D13" s="267"/>
      <c r="E13" s="268"/>
      <c r="F13" s="266"/>
      <c r="G13" s="267"/>
      <c r="H13" s="268"/>
      <c r="I13" s="264"/>
      <c r="J13" s="265"/>
      <c r="K13" s="264"/>
      <c r="L13" s="265"/>
      <c r="M13" s="261"/>
      <c r="N13" s="262"/>
      <c r="O13" s="263"/>
      <c r="P13" s="232"/>
      <c r="Q13" s="232"/>
      <c r="R13" s="232"/>
      <c r="S13" s="232"/>
      <c r="T13" s="86" t="s">
        <v>238</v>
      </c>
      <c r="U13" s="87" t="s">
        <v>225</v>
      </c>
      <c r="V13" s="88">
        <v>16</v>
      </c>
      <c r="W13" s="88">
        <v>16</v>
      </c>
      <c r="X13" s="88">
        <v>16</v>
      </c>
      <c r="Y13" s="26"/>
      <c r="Z13" s="26"/>
      <c r="AA13" s="22"/>
      <c r="AB13" s="23">
        <v>15</v>
      </c>
      <c r="AC13" s="22"/>
      <c r="AD13" s="22"/>
      <c r="AE13" s="22"/>
      <c r="AF13" s="23">
        <v>15</v>
      </c>
      <c r="AG13" s="22"/>
      <c r="AH13" s="22"/>
      <c r="AI13" s="24"/>
      <c r="AJ13" s="23">
        <v>15</v>
      </c>
    </row>
    <row r="14" spans="1:43" ht="23.25" customHeight="1">
      <c r="A14" s="238" t="s">
        <v>33</v>
      </c>
      <c r="B14" s="193" t="s">
        <v>95</v>
      </c>
      <c r="C14" s="249"/>
      <c r="D14" s="249"/>
      <c r="E14" s="250"/>
      <c r="F14" s="193" t="s">
        <v>94</v>
      </c>
      <c r="G14" s="249"/>
      <c r="H14" s="250"/>
      <c r="I14" s="205" t="s">
        <v>239</v>
      </c>
      <c r="J14" s="246"/>
      <c r="K14" s="205" t="s">
        <v>240</v>
      </c>
      <c r="L14" s="246"/>
      <c r="M14" s="217" t="s">
        <v>71</v>
      </c>
      <c r="N14" s="241"/>
      <c r="O14" s="242"/>
      <c r="P14" s="282" t="s">
        <v>72</v>
      </c>
      <c r="Q14" s="231">
        <v>94</v>
      </c>
      <c r="R14" s="231">
        <v>94</v>
      </c>
      <c r="S14" s="231">
        <v>94</v>
      </c>
      <c r="T14" s="52" t="s">
        <v>86</v>
      </c>
      <c r="U14" s="51"/>
      <c r="V14" s="53"/>
      <c r="W14" s="53"/>
      <c r="X14" s="53"/>
      <c r="Y14" s="25"/>
      <c r="Z14" s="25"/>
      <c r="AA14" s="22"/>
      <c r="AB14" s="23"/>
      <c r="AC14" s="22"/>
      <c r="AD14" s="22"/>
      <c r="AE14" s="22"/>
      <c r="AF14" s="23"/>
      <c r="AG14" s="22"/>
      <c r="AH14" s="22"/>
      <c r="AI14" s="24"/>
      <c r="AJ14" s="23"/>
    </row>
    <row r="15" spans="1:43" ht="132" customHeight="1">
      <c r="A15" s="255"/>
      <c r="B15" s="251"/>
      <c r="C15" s="252"/>
      <c r="D15" s="252"/>
      <c r="E15" s="253"/>
      <c r="F15" s="251"/>
      <c r="G15" s="252"/>
      <c r="H15" s="253"/>
      <c r="I15" s="247"/>
      <c r="J15" s="248"/>
      <c r="K15" s="247"/>
      <c r="L15" s="248"/>
      <c r="M15" s="243"/>
      <c r="N15" s="244"/>
      <c r="O15" s="245"/>
      <c r="P15" s="223"/>
      <c r="Q15" s="233"/>
      <c r="R15" s="233"/>
      <c r="S15" s="233"/>
      <c r="T15" s="52" t="s">
        <v>88</v>
      </c>
      <c r="U15" s="65" t="s">
        <v>225</v>
      </c>
      <c r="V15" s="51">
        <v>200</v>
      </c>
      <c r="W15" s="51">
        <v>200</v>
      </c>
      <c r="X15" s="51">
        <v>200</v>
      </c>
      <c r="Y15" s="25"/>
      <c r="Z15" s="25"/>
      <c r="AA15" s="22"/>
      <c r="AB15" s="23">
        <v>200</v>
      </c>
      <c r="AC15" s="22"/>
      <c r="AD15" s="22"/>
      <c r="AE15" s="22"/>
      <c r="AF15" s="23">
        <v>200</v>
      </c>
      <c r="AG15" s="22"/>
      <c r="AH15" s="22"/>
      <c r="AI15" s="24"/>
      <c r="AJ15" s="23">
        <v>200</v>
      </c>
    </row>
    <row r="16" spans="1:43" ht="24" customHeight="1">
      <c r="A16" s="215" t="s">
        <v>39</v>
      </c>
      <c r="B16" s="270" t="s">
        <v>85</v>
      </c>
      <c r="C16" s="271"/>
      <c r="D16" s="271"/>
      <c r="E16" s="272"/>
      <c r="F16" s="270" t="s">
        <v>220</v>
      </c>
      <c r="G16" s="271"/>
      <c r="H16" s="271"/>
      <c r="I16" s="284" t="s">
        <v>239</v>
      </c>
      <c r="J16" s="285"/>
      <c r="K16" s="284" t="s">
        <v>240</v>
      </c>
      <c r="L16" s="285"/>
      <c r="M16" s="217" t="s">
        <v>102</v>
      </c>
      <c r="N16" s="256"/>
      <c r="O16" s="257"/>
      <c r="P16" s="282" t="s">
        <v>84</v>
      </c>
      <c r="Q16" s="283">
        <v>787.5</v>
      </c>
      <c r="R16" s="283">
        <v>787.5</v>
      </c>
      <c r="S16" s="283">
        <v>787.5</v>
      </c>
      <c r="T16" s="52" t="s">
        <v>86</v>
      </c>
      <c r="U16" s="51"/>
      <c r="V16" s="53"/>
      <c r="W16" s="53"/>
      <c r="X16" s="53"/>
      <c r="Y16" s="25"/>
      <c r="Z16" s="25"/>
      <c r="AA16" s="22"/>
      <c r="AB16" s="23"/>
      <c r="AC16" s="22"/>
      <c r="AD16" s="22"/>
      <c r="AE16" s="22"/>
      <c r="AF16" s="23"/>
      <c r="AG16" s="22"/>
      <c r="AH16" s="22"/>
      <c r="AI16" s="24"/>
      <c r="AJ16" s="23"/>
    </row>
    <row r="17" spans="1:36" ht="237.75" customHeight="1">
      <c r="A17" s="255"/>
      <c r="B17" s="273"/>
      <c r="C17" s="274"/>
      <c r="D17" s="274"/>
      <c r="E17" s="275"/>
      <c r="F17" s="273"/>
      <c r="G17" s="274"/>
      <c r="H17" s="274"/>
      <c r="I17" s="286"/>
      <c r="J17" s="287"/>
      <c r="K17" s="286"/>
      <c r="L17" s="287"/>
      <c r="M17" s="258"/>
      <c r="N17" s="259"/>
      <c r="O17" s="260"/>
      <c r="P17" s="223"/>
      <c r="Q17" s="223"/>
      <c r="R17" s="223"/>
      <c r="S17" s="223"/>
      <c r="T17" s="52" t="s">
        <v>83</v>
      </c>
      <c r="U17" s="51" t="s">
        <v>68</v>
      </c>
      <c r="V17" s="85">
        <v>12</v>
      </c>
      <c r="W17" s="85">
        <v>12</v>
      </c>
      <c r="X17" s="85">
        <v>12</v>
      </c>
      <c r="Y17" s="25">
        <v>391.2</v>
      </c>
      <c r="Z17" s="25">
        <v>396.3</v>
      </c>
      <c r="AA17" s="22"/>
      <c r="AB17" s="23"/>
      <c r="AC17" s="22">
        <v>8</v>
      </c>
      <c r="AD17" s="22">
        <v>4</v>
      </c>
      <c r="AE17" s="22">
        <v>0</v>
      </c>
      <c r="AF17" s="23">
        <v>12</v>
      </c>
      <c r="AG17" s="22"/>
      <c r="AH17" s="22"/>
      <c r="AI17" s="24"/>
      <c r="AJ17" s="23"/>
    </row>
    <row r="18" spans="1:36" ht="185.25" hidden="1" customHeight="1">
      <c r="A18" s="54" t="s">
        <v>34</v>
      </c>
      <c r="B18" s="276" t="s">
        <v>106</v>
      </c>
      <c r="C18" s="277"/>
      <c r="D18" s="277"/>
      <c r="E18" s="278"/>
      <c r="F18" s="276" t="s">
        <v>108</v>
      </c>
      <c r="G18" s="277"/>
      <c r="H18" s="278"/>
      <c r="I18" s="159" t="s">
        <v>192</v>
      </c>
      <c r="J18" s="160"/>
      <c r="K18" s="159" t="s">
        <v>193</v>
      </c>
      <c r="L18" s="160"/>
      <c r="M18" s="279" t="s">
        <v>109</v>
      </c>
      <c r="N18" s="288"/>
      <c r="O18" s="289"/>
      <c r="P18" s="55" t="s">
        <v>123</v>
      </c>
      <c r="Q18" s="48">
        <v>0</v>
      </c>
      <c r="R18" s="48">
        <v>0</v>
      </c>
      <c r="S18" s="48">
        <v>0</v>
      </c>
      <c r="T18" s="46" t="s">
        <v>122</v>
      </c>
      <c r="U18" s="47" t="s">
        <v>96</v>
      </c>
      <c r="V18" s="47">
        <v>2</v>
      </c>
      <c r="W18" s="47">
        <v>1</v>
      </c>
      <c r="X18" s="47">
        <v>1</v>
      </c>
      <c r="Y18" s="25"/>
      <c r="Z18" s="25"/>
      <c r="AA18" s="22"/>
      <c r="AB18" s="23"/>
      <c r="AC18" s="22"/>
      <c r="AD18" s="22"/>
      <c r="AE18" s="22"/>
      <c r="AF18" s="23"/>
      <c r="AG18" s="22"/>
      <c r="AH18" s="22"/>
      <c r="AI18" s="24"/>
      <c r="AJ18" s="23"/>
    </row>
    <row r="19" spans="1:36" ht="189.75" hidden="1" customHeight="1">
      <c r="A19" s="56" t="s">
        <v>40</v>
      </c>
      <c r="B19" s="276" t="s">
        <v>110</v>
      </c>
      <c r="C19" s="277"/>
      <c r="D19" s="277"/>
      <c r="E19" s="278"/>
      <c r="F19" s="276" t="s">
        <v>111</v>
      </c>
      <c r="G19" s="277"/>
      <c r="H19" s="278"/>
      <c r="I19" s="159" t="s">
        <v>192</v>
      </c>
      <c r="J19" s="160"/>
      <c r="K19" s="159" t="s">
        <v>193</v>
      </c>
      <c r="L19" s="160"/>
      <c r="M19" s="279" t="s">
        <v>112</v>
      </c>
      <c r="N19" s="280"/>
      <c r="O19" s="281"/>
      <c r="P19" s="55" t="s">
        <v>123</v>
      </c>
      <c r="Q19" s="48">
        <v>0</v>
      </c>
      <c r="R19" s="48">
        <v>0</v>
      </c>
      <c r="S19" s="48">
        <v>0</v>
      </c>
      <c r="T19" s="46" t="s">
        <v>121</v>
      </c>
      <c r="U19" s="47" t="s">
        <v>96</v>
      </c>
      <c r="V19" s="47">
        <v>2</v>
      </c>
      <c r="W19" s="47">
        <v>2</v>
      </c>
      <c r="X19" s="47">
        <v>2</v>
      </c>
      <c r="Y19" s="25"/>
      <c r="Z19" s="25"/>
      <c r="AA19" s="22"/>
      <c r="AB19" s="23"/>
      <c r="AC19" s="22"/>
      <c r="AD19" s="22"/>
      <c r="AE19" s="22"/>
      <c r="AF19" s="23"/>
      <c r="AG19" s="22"/>
      <c r="AH19" s="22"/>
      <c r="AI19" s="24"/>
      <c r="AJ19" s="23"/>
    </row>
    <row r="20" spans="1:36" ht="312.75" hidden="1" customHeight="1">
      <c r="A20" s="56" t="s">
        <v>41</v>
      </c>
      <c r="B20" s="276" t="s">
        <v>113</v>
      </c>
      <c r="C20" s="277"/>
      <c r="D20" s="277"/>
      <c r="E20" s="278"/>
      <c r="F20" s="276" t="s">
        <v>114</v>
      </c>
      <c r="G20" s="277"/>
      <c r="H20" s="278"/>
      <c r="I20" s="159" t="s">
        <v>192</v>
      </c>
      <c r="J20" s="160"/>
      <c r="K20" s="159" t="s">
        <v>193</v>
      </c>
      <c r="L20" s="160"/>
      <c r="M20" s="279" t="s">
        <v>115</v>
      </c>
      <c r="N20" s="280"/>
      <c r="O20" s="281"/>
      <c r="P20" s="55" t="s">
        <v>124</v>
      </c>
      <c r="Q20" s="48">
        <v>0</v>
      </c>
      <c r="R20" s="48">
        <v>0</v>
      </c>
      <c r="S20" s="48">
        <v>0</v>
      </c>
      <c r="T20" s="46" t="s">
        <v>120</v>
      </c>
      <c r="U20" s="47" t="s">
        <v>96</v>
      </c>
      <c r="V20" s="47">
        <v>1</v>
      </c>
      <c r="W20" s="47">
        <v>0</v>
      </c>
      <c r="X20" s="47">
        <v>0</v>
      </c>
      <c r="Y20" s="25"/>
      <c r="Z20" s="25"/>
      <c r="AA20" s="22"/>
      <c r="AB20" s="23"/>
      <c r="AC20" s="22"/>
      <c r="AD20" s="22"/>
      <c r="AE20" s="22"/>
      <c r="AF20" s="23"/>
      <c r="AG20" s="22"/>
      <c r="AH20" s="22"/>
      <c r="AI20" s="24"/>
      <c r="AJ20" s="23"/>
    </row>
    <row r="21" spans="1:36" ht="103.5" hidden="1" customHeight="1">
      <c r="A21" s="56" t="s">
        <v>42</v>
      </c>
      <c r="B21" s="276" t="s">
        <v>116</v>
      </c>
      <c r="C21" s="277"/>
      <c r="D21" s="277"/>
      <c r="E21" s="278"/>
      <c r="F21" s="276" t="s">
        <v>117</v>
      </c>
      <c r="G21" s="277"/>
      <c r="H21" s="278"/>
      <c r="I21" s="159" t="s">
        <v>192</v>
      </c>
      <c r="J21" s="160"/>
      <c r="K21" s="159" t="s">
        <v>193</v>
      </c>
      <c r="L21" s="160"/>
      <c r="M21" s="279" t="s">
        <v>118</v>
      </c>
      <c r="N21" s="280"/>
      <c r="O21" s="281"/>
      <c r="P21" s="55" t="s">
        <v>84</v>
      </c>
      <c r="Q21" s="48">
        <v>0</v>
      </c>
      <c r="R21" s="48">
        <v>0</v>
      </c>
      <c r="S21" s="48">
        <v>0</v>
      </c>
      <c r="T21" s="46" t="s">
        <v>119</v>
      </c>
      <c r="U21" s="47" t="s">
        <v>96</v>
      </c>
      <c r="V21" s="47">
        <v>1</v>
      </c>
      <c r="W21" s="47">
        <v>0</v>
      </c>
      <c r="X21" s="47">
        <v>0</v>
      </c>
      <c r="Y21" s="25"/>
      <c r="Z21" s="25"/>
      <c r="AA21" s="22"/>
      <c r="AB21" s="23"/>
      <c r="AC21" s="22"/>
      <c r="AD21" s="22"/>
      <c r="AE21" s="22"/>
      <c r="AF21" s="23"/>
      <c r="AG21" s="22"/>
      <c r="AH21" s="22"/>
      <c r="AI21" s="24"/>
      <c r="AJ21" s="23"/>
    </row>
    <row r="22" spans="1:36" ht="27.75" customHeight="1">
      <c r="A22" s="240" t="s">
        <v>30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90">
        <f>SUM(Q6:Q21)</f>
        <v>248272.09999999998</v>
      </c>
      <c r="R22" s="89">
        <f>SUM(R6:R21)</f>
        <v>211095</v>
      </c>
      <c r="S22" s="89">
        <f>SUM(S6:S21)</f>
        <v>211095</v>
      </c>
      <c r="T22" s="57"/>
      <c r="U22" s="57"/>
      <c r="V22" s="57"/>
      <c r="W22" s="57"/>
      <c r="X22" s="57"/>
      <c r="Y22" s="27"/>
      <c r="Z22" s="27"/>
      <c r="AA22" s="28"/>
      <c r="AB22" s="23">
        <f t="shared" si="0"/>
        <v>0</v>
      </c>
      <c r="AC22" s="22"/>
      <c r="AD22" s="22"/>
      <c r="AE22" s="22"/>
      <c r="AF22" s="23">
        <f t="shared" si="1"/>
        <v>0</v>
      </c>
      <c r="AG22" s="22"/>
      <c r="AH22" s="22"/>
      <c r="AI22" s="24"/>
      <c r="AJ22" s="23">
        <f t="shared" si="2"/>
        <v>0</v>
      </c>
    </row>
    <row r="23" spans="1:3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6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5"/>
      <c r="Q24" s="10"/>
      <c r="R24" s="10"/>
      <c r="S24" s="10"/>
      <c r="T24" s="16"/>
      <c r="U24" s="3"/>
      <c r="V24" s="3"/>
      <c r="W24" s="3"/>
      <c r="X24" s="3"/>
    </row>
    <row r="25" spans="1:3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5"/>
      <c r="Q25" s="10"/>
      <c r="R25" s="10"/>
      <c r="S25" s="10"/>
      <c r="T25" s="15"/>
      <c r="U25" s="3"/>
      <c r="V25" s="3"/>
      <c r="W25" s="3"/>
      <c r="X25" s="3"/>
    </row>
    <row r="26" spans="1:3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0"/>
      <c r="R26" s="10"/>
      <c r="S26" s="10"/>
      <c r="T26" s="3"/>
      <c r="U26" s="3"/>
      <c r="V26" s="3"/>
      <c r="W26" s="3"/>
      <c r="X26" s="3"/>
    </row>
    <row r="27" spans="1:3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0"/>
      <c r="R27" s="10"/>
      <c r="S27" s="10"/>
      <c r="T27" s="3"/>
      <c r="U27" s="3"/>
      <c r="V27" s="3"/>
      <c r="W27" s="3"/>
      <c r="X27" s="3"/>
    </row>
    <row r="28" spans="1:3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0"/>
      <c r="R28" s="10"/>
      <c r="S28" s="10"/>
      <c r="T28" s="3"/>
      <c r="U28" s="3"/>
      <c r="V28" s="3"/>
      <c r="W28" s="3"/>
      <c r="X28" s="3"/>
    </row>
    <row r="29" spans="1:3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36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3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</sheetData>
  <mergeCells count="112">
    <mergeCell ref="I16:J17"/>
    <mergeCell ref="F16:H17"/>
    <mergeCell ref="F14:H15"/>
    <mergeCell ref="B21:E21"/>
    <mergeCell ref="F21:H21"/>
    <mergeCell ref="I21:J21"/>
    <mergeCell ref="K21:L21"/>
    <mergeCell ref="M21:O21"/>
    <mergeCell ref="B18:E18"/>
    <mergeCell ref="F18:H18"/>
    <mergeCell ref="I18:J18"/>
    <mergeCell ref="K18:L18"/>
    <mergeCell ref="M18:O18"/>
    <mergeCell ref="B19:E19"/>
    <mergeCell ref="F19:H19"/>
    <mergeCell ref="I19:J19"/>
    <mergeCell ref="K19:L19"/>
    <mergeCell ref="M19:O19"/>
    <mergeCell ref="B14:E15"/>
    <mergeCell ref="K16:L17"/>
    <mergeCell ref="P14:P15"/>
    <mergeCell ref="M14:O15"/>
    <mergeCell ref="R12:R13"/>
    <mergeCell ref="Q12:Q13"/>
    <mergeCell ref="P12:P13"/>
    <mergeCell ref="S16:S17"/>
    <mergeCell ref="R16:R17"/>
    <mergeCell ref="Q16:Q17"/>
    <mergeCell ref="P16:P17"/>
    <mergeCell ref="A22:P22"/>
    <mergeCell ref="M10:O11"/>
    <mergeCell ref="K10:L11"/>
    <mergeCell ref="I10:J11"/>
    <mergeCell ref="F10:H11"/>
    <mergeCell ref="B10:E11"/>
    <mergeCell ref="A10:A11"/>
    <mergeCell ref="A14:A15"/>
    <mergeCell ref="M16:O17"/>
    <mergeCell ref="M12:O13"/>
    <mergeCell ref="K12:L13"/>
    <mergeCell ref="I12:J13"/>
    <mergeCell ref="F12:H13"/>
    <mergeCell ref="B12:E13"/>
    <mergeCell ref="A12:A13"/>
    <mergeCell ref="A16:A17"/>
    <mergeCell ref="B16:E17"/>
    <mergeCell ref="K14:L15"/>
    <mergeCell ref="I14:J15"/>
    <mergeCell ref="B20:E20"/>
    <mergeCell ref="F20:H20"/>
    <mergeCell ref="I20:J20"/>
    <mergeCell ref="K20:L20"/>
    <mergeCell ref="M20:O20"/>
    <mergeCell ref="P10:P11"/>
    <mergeCell ref="S12:S13"/>
    <mergeCell ref="S14:S15"/>
    <mergeCell ref="R14:R15"/>
    <mergeCell ref="AD1:AF1"/>
    <mergeCell ref="AD2:AD3"/>
    <mergeCell ref="AE2:AE3"/>
    <mergeCell ref="AF2:AF3"/>
    <mergeCell ref="AC2:AC3"/>
    <mergeCell ref="T8:T9"/>
    <mergeCell ref="U8:U9"/>
    <mergeCell ref="V8:V9"/>
    <mergeCell ref="W8:W9"/>
    <mergeCell ref="X8:X9"/>
    <mergeCell ref="S8:S9"/>
    <mergeCell ref="S10:S11"/>
    <mergeCell ref="R10:R11"/>
    <mergeCell ref="Q10:Q11"/>
    <mergeCell ref="Y2:Y3"/>
    <mergeCell ref="Z2:Z3"/>
    <mergeCell ref="AA2:AA3"/>
    <mergeCell ref="W6:W7"/>
    <mergeCell ref="X6:X7"/>
    <mergeCell ref="Q14:Q15"/>
    <mergeCell ref="AG1:AJ1"/>
    <mergeCell ref="AB2:AB3"/>
    <mergeCell ref="Y1:AB1"/>
    <mergeCell ref="A2:X2"/>
    <mergeCell ref="A4:A5"/>
    <mergeCell ref="M4:O5"/>
    <mergeCell ref="T4:X4"/>
    <mergeCell ref="Q4:S4"/>
    <mergeCell ref="F4:H5"/>
    <mergeCell ref="K5:L5"/>
    <mergeCell ref="P4:P5"/>
    <mergeCell ref="I4:L4"/>
    <mergeCell ref="B4:E5"/>
    <mergeCell ref="I5:J5"/>
    <mergeCell ref="AG2:AG3"/>
    <mergeCell ref="AH2:AH3"/>
    <mergeCell ref="AI2:AI3"/>
    <mergeCell ref="AJ2:AJ3"/>
    <mergeCell ref="A6:A9"/>
    <mergeCell ref="B6:E9"/>
    <mergeCell ref="F6:H9"/>
    <mergeCell ref="I6:J9"/>
    <mergeCell ref="K6:L9"/>
    <mergeCell ref="T6:T7"/>
    <mergeCell ref="U6:U7"/>
    <mergeCell ref="V6:V7"/>
    <mergeCell ref="M8:O9"/>
    <mergeCell ref="P8:P9"/>
    <mergeCell ref="Q8:Q9"/>
    <mergeCell ref="R8:R9"/>
    <mergeCell ref="S6:S7"/>
    <mergeCell ref="M6:O7"/>
    <mergeCell ref="P6:P7"/>
    <mergeCell ref="Q6:Q7"/>
    <mergeCell ref="R6:R7"/>
  </mergeCells>
  <phoneticPr fontId="2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47" firstPageNumber="23" orientation="landscape" useFirstPageNumber="1" r:id="rId1"/>
  <headerFooter alignWithMargins="0">
    <oddHeader>&amp;C&amp;P</oddHeader>
  </headerFooter>
  <rowBreaks count="1" manualBreakCount="1">
    <brk id="1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23"/>
  <sheetViews>
    <sheetView tabSelected="1" view="pageLayout" topLeftCell="L1" zoomScaleNormal="100" zoomScaleSheetLayoutView="70" workbookViewId="0">
      <selection activeCell="Y2" sqref="Y2:Z3"/>
    </sheetView>
  </sheetViews>
  <sheetFormatPr defaultRowHeight="12.75"/>
  <cols>
    <col min="1" max="1" width="6.5703125" customWidth="1"/>
    <col min="2" max="2" width="36.7109375" customWidth="1"/>
    <col min="3" max="3" width="42" customWidth="1"/>
    <col min="4" max="4" width="13.5703125" customWidth="1"/>
    <col min="5" max="5" width="16.28515625" customWidth="1"/>
    <col min="6" max="6" width="15" customWidth="1"/>
    <col min="7" max="7" width="8" customWidth="1"/>
    <col min="8" max="8" width="7.7109375" customWidth="1"/>
    <col min="9" max="9" width="8" customWidth="1"/>
    <col min="10" max="10" width="9.42578125" customWidth="1"/>
    <col min="11" max="11" width="9.5703125" customWidth="1"/>
    <col min="12" max="13" width="10.28515625" customWidth="1"/>
    <col min="16" max="16" width="13.85546875" customWidth="1"/>
  </cols>
  <sheetData>
    <row r="1" spans="1:25" ht="63" customHeight="1">
      <c r="A1" s="39"/>
      <c r="B1" s="39"/>
      <c r="C1" s="39"/>
      <c r="D1" s="39"/>
      <c r="E1" s="39"/>
      <c r="F1" s="39"/>
      <c r="G1" s="39"/>
      <c r="H1" s="99" t="s">
        <v>245</v>
      </c>
      <c r="I1" s="303"/>
      <c r="J1" s="303"/>
      <c r="K1" s="303"/>
      <c r="L1" s="303"/>
      <c r="M1" s="39"/>
      <c r="N1" s="229">
        <v>2016</v>
      </c>
      <c r="O1" s="229"/>
      <c r="P1" s="229"/>
      <c r="Q1" s="229"/>
      <c r="R1" s="62"/>
      <c r="S1" s="234">
        <v>2017</v>
      </c>
      <c r="T1" s="235"/>
      <c r="U1" s="236"/>
      <c r="V1" s="225">
        <v>2018</v>
      </c>
      <c r="W1" s="226"/>
      <c r="X1" s="226"/>
      <c r="Y1" s="227"/>
    </row>
    <row r="2" spans="1:25" ht="75" customHeight="1">
      <c r="A2" s="304" t="s">
        <v>187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66"/>
      <c r="N2" s="230" t="s">
        <v>79</v>
      </c>
      <c r="O2" s="290" t="s">
        <v>81</v>
      </c>
      <c r="P2" s="230" t="s">
        <v>80</v>
      </c>
      <c r="Q2" s="228" t="s">
        <v>78</v>
      </c>
      <c r="R2" s="230" t="s">
        <v>79</v>
      </c>
      <c r="S2" s="292" t="s">
        <v>81</v>
      </c>
      <c r="T2" s="230" t="s">
        <v>80</v>
      </c>
      <c r="U2" s="228" t="s">
        <v>78</v>
      </c>
      <c r="V2" s="230" t="s">
        <v>79</v>
      </c>
      <c r="W2" s="292" t="s">
        <v>81</v>
      </c>
      <c r="X2" s="230" t="s">
        <v>80</v>
      </c>
      <c r="Y2" s="228" t="s">
        <v>78</v>
      </c>
    </row>
    <row r="3" spans="1:25" ht="1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230"/>
      <c r="O3" s="291"/>
      <c r="P3" s="230"/>
      <c r="Q3" s="228"/>
      <c r="R3" s="230"/>
      <c r="S3" s="292"/>
      <c r="T3" s="230"/>
      <c r="U3" s="228"/>
      <c r="V3" s="230"/>
      <c r="W3" s="292"/>
      <c r="X3" s="230"/>
      <c r="Y3" s="228"/>
    </row>
    <row r="4" spans="1:25" ht="54.75" customHeight="1">
      <c r="A4" s="306" t="s">
        <v>147</v>
      </c>
      <c r="B4" s="306" t="s">
        <v>143</v>
      </c>
      <c r="C4" s="306" t="s">
        <v>144</v>
      </c>
      <c r="D4" s="306" t="s">
        <v>145</v>
      </c>
      <c r="E4" s="306" t="s">
        <v>146</v>
      </c>
      <c r="F4" s="306" t="s">
        <v>148</v>
      </c>
      <c r="G4" s="308" t="s">
        <v>149</v>
      </c>
      <c r="H4" s="309"/>
      <c r="I4" s="310"/>
      <c r="J4" s="308" t="s">
        <v>242</v>
      </c>
      <c r="K4" s="309"/>
      <c r="L4" s="310"/>
      <c r="M4" s="67"/>
      <c r="N4" s="17"/>
      <c r="O4" s="17"/>
      <c r="P4" s="17"/>
      <c r="Q4" s="18"/>
      <c r="R4" s="18"/>
      <c r="S4" s="17"/>
      <c r="T4" s="17"/>
      <c r="U4" s="18"/>
      <c r="V4" s="17"/>
      <c r="W4" s="17"/>
      <c r="X4" s="17"/>
      <c r="Y4" s="18"/>
    </row>
    <row r="5" spans="1:25" ht="87.75" customHeight="1">
      <c r="A5" s="307"/>
      <c r="B5" s="307"/>
      <c r="C5" s="307"/>
      <c r="D5" s="307"/>
      <c r="E5" s="307"/>
      <c r="F5" s="307"/>
      <c r="G5" s="40" t="s">
        <v>150</v>
      </c>
      <c r="H5" s="40" t="s">
        <v>151</v>
      </c>
      <c r="I5" s="40" t="s">
        <v>229</v>
      </c>
      <c r="J5" s="40" t="s">
        <v>150</v>
      </c>
      <c r="K5" s="40" t="s">
        <v>151</v>
      </c>
      <c r="L5" s="40" t="s">
        <v>229</v>
      </c>
      <c r="M5" s="40"/>
      <c r="N5" s="17"/>
      <c r="O5" s="17"/>
      <c r="P5" s="19"/>
      <c r="Q5" s="20"/>
      <c r="R5" s="20"/>
      <c r="S5" s="19"/>
      <c r="T5" s="19"/>
      <c r="U5" s="20"/>
      <c r="V5" s="19"/>
      <c r="W5" s="19"/>
      <c r="X5" s="19"/>
      <c r="Y5" s="20"/>
    </row>
    <row r="6" spans="1:25" ht="21.75" customHeight="1">
      <c r="A6" s="40">
        <v>1</v>
      </c>
      <c r="B6" s="297" t="s">
        <v>152</v>
      </c>
      <c r="C6" s="298"/>
      <c r="D6" s="298"/>
      <c r="E6" s="298"/>
      <c r="F6" s="298"/>
      <c r="G6" s="298"/>
      <c r="H6" s="298"/>
      <c r="I6" s="298"/>
      <c r="J6" s="298"/>
      <c r="K6" s="298"/>
      <c r="L6" s="299"/>
      <c r="M6" s="68"/>
      <c r="N6" s="25"/>
      <c r="O6" s="25"/>
      <c r="P6" s="22"/>
      <c r="Q6" s="23"/>
      <c r="R6" s="22"/>
      <c r="S6" s="22"/>
      <c r="T6" s="22"/>
      <c r="U6" s="23"/>
      <c r="V6" s="22"/>
      <c r="W6" s="22"/>
      <c r="X6" s="24"/>
      <c r="Y6" s="23"/>
    </row>
    <row r="7" spans="1:25" ht="154.5" customHeight="1">
      <c r="A7" s="74" t="s">
        <v>153</v>
      </c>
      <c r="B7" s="77" t="s">
        <v>236</v>
      </c>
      <c r="C7" s="77" t="s">
        <v>237</v>
      </c>
      <c r="D7" s="76" t="s">
        <v>217</v>
      </c>
      <c r="E7" s="74" t="s">
        <v>219</v>
      </c>
      <c r="F7" s="79" t="s">
        <v>155</v>
      </c>
      <c r="G7" s="70">
        <f t="shared" ref="G7:I7" si="0">G8+G9+G10+G11</f>
        <v>471</v>
      </c>
      <c r="H7" s="70">
        <f t="shared" si="0"/>
        <v>471</v>
      </c>
      <c r="I7" s="70">
        <f t="shared" si="0"/>
        <v>471</v>
      </c>
      <c r="J7" s="59">
        <v>79097.399999999994</v>
      </c>
      <c r="K7" s="59">
        <f>J7-1115</f>
        <v>77982.399999999994</v>
      </c>
      <c r="L7" s="59">
        <v>77982.399999999994</v>
      </c>
      <c r="M7" s="93"/>
      <c r="N7" s="17"/>
      <c r="O7" s="17"/>
      <c r="P7" s="19"/>
      <c r="Q7" s="20"/>
      <c r="R7" s="19">
        <v>197</v>
      </c>
      <c r="S7" s="19">
        <v>274</v>
      </c>
      <c r="T7" s="19">
        <v>0</v>
      </c>
      <c r="U7" s="20">
        <v>471</v>
      </c>
      <c r="V7" s="19">
        <v>197</v>
      </c>
      <c r="W7" s="19">
        <v>274</v>
      </c>
      <c r="X7" s="19">
        <v>0</v>
      </c>
      <c r="Y7" s="20">
        <v>471</v>
      </c>
    </row>
    <row r="8" spans="1:25" ht="150.75" hidden="1" customHeight="1">
      <c r="A8" s="74" t="s">
        <v>153</v>
      </c>
      <c r="B8" s="77" t="s">
        <v>218</v>
      </c>
      <c r="C8" s="77" t="s">
        <v>197</v>
      </c>
      <c r="D8" s="73" t="s">
        <v>217</v>
      </c>
      <c r="E8" s="74" t="s">
        <v>198</v>
      </c>
      <c r="F8" s="80" t="s">
        <v>155</v>
      </c>
      <c r="G8" s="81">
        <v>16</v>
      </c>
      <c r="H8" s="81">
        <v>16</v>
      </c>
      <c r="I8" s="81">
        <v>16</v>
      </c>
      <c r="J8" s="59">
        <v>2289.1</v>
      </c>
      <c r="K8" s="59">
        <v>2289.1</v>
      </c>
      <c r="L8" s="59">
        <v>2289.1</v>
      </c>
      <c r="M8" s="93"/>
      <c r="N8" s="17"/>
      <c r="O8" s="17"/>
      <c r="P8" s="19"/>
      <c r="Q8" s="20"/>
      <c r="R8" s="20"/>
      <c r="S8" s="19"/>
      <c r="T8" s="19"/>
      <c r="U8" s="20"/>
      <c r="V8" s="19"/>
      <c r="W8" s="19"/>
      <c r="X8" s="19"/>
      <c r="Y8" s="20"/>
    </row>
    <row r="9" spans="1:25" ht="168.75" hidden="1" customHeight="1">
      <c r="A9" s="74" t="s">
        <v>156</v>
      </c>
      <c r="B9" s="77" t="s">
        <v>199</v>
      </c>
      <c r="C9" s="77" t="s">
        <v>200</v>
      </c>
      <c r="D9" s="73" t="s">
        <v>154</v>
      </c>
      <c r="E9" s="74" t="s">
        <v>198</v>
      </c>
      <c r="F9" s="79" t="s">
        <v>155</v>
      </c>
      <c r="G9" s="81">
        <v>183</v>
      </c>
      <c r="H9" s="81">
        <v>178</v>
      </c>
      <c r="I9" s="81">
        <v>180</v>
      </c>
      <c r="J9" s="70">
        <v>26181.200000000001</v>
      </c>
      <c r="K9" s="70">
        <v>26181.200000000001</v>
      </c>
      <c r="L9" s="70">
        <v>26181.200000000001</v>
      </c>
      <c r="M9" s="94"/>
      <c r="N9" s="17"/>
      <c r="O9" s="17"/>
      <c r="P9" s="19"/>
      <c r="Q9" s="20"/>
      <c r="R9" s="20"/>
      <c r="S9" s="19"/>
      <c r="T9" s="19"/>
      <c r="U9" s="20"/>
      <c r="V9" s="19"/>
      <c r="W9" s="19"/>
      <c r="X9" s="19"/>
      <c r="Y9" s="20"/>
    </row>
    <row r="10" spans="1:25" ht="183.75" hidden="1" customHeight="1">
      <c r="A10" s="74" t="s">
        <v>157</v>
      </c>
      <c r="B10" s="77" t="s">
        <v>196</v>
      </c>
      <c r="C10" s="77" t="s">
        <v>216</v>
      </c>
      <c r="D10" s="73" t="s">
        <v>154</v>
      </c>
      <c r="E10" s="74" t="s">
        <v>201</v>
      </c>
      <c r="F10" s="79" t="s">
        <v>155</v>
      </c>
      <c r="G10" s="81">
        <v>234</v>
      </c>
      <c r="H10" s="81">
        <v>239</v>
      </c>
      <c r="I10" s="81">
        <v>237</v>
      </c>
      <c r="J10" s="59">
        <v>39006.199999999997</v>
      </c>
      <c r="K10" s="59">
        <v>39006.199999999997</v>
      </c>
      <c r="L10" s="59">
        <v>39006.199999999997</v>
      </c>
      <c r="M10" s="93"/>
      <c r="N10" s="17"/>
      <c r="O10" s="17"/>
      <c r="P10" s="19"/>
      <c r="Q10" s="20"/>
      <c r="R10" s="20"/>
      <c r="S10" s="19"/>
      <c r="T10" s="19"/>
      <c r="U10" s="20"/>
      <c r="V10" s="19"/>
      <c r="W10" s="19"/>
      <c r="X10" s="19"/>
      <c r="Y10" s="20"/>
    </row>
    <row r="11" spans="1:25" ht="164.25" hidden="1" customHeight="1">
      <c r="A11" s="74" t="s">
        <v>158</v>
      </c>
      <c r="B11" s="77" t="s">
        <v>202</v>
      </c>
      <c r="C11" s="77" t="s">
        <v>205</v>
      </c>
      <c r="D11" s="73" t="s">
        <v>154</v>
      </c>
      <c r="E11" s="74" t="s">
        <v>198</v>
      </c>
      <c r="F11" s="79" t="s">
        <v>155</v>
      </c>
      <c r="G11" s="81">
        <v>38</v>
      </c>
      <c r="H11" s="81">
        <v>38</v>
      </c>
      <c r="I11" s="81">
        <v>38</v>
      </c>
      <c r="J11" s="59">
        <v>5436.5</v>
      </c>
      <c r="K11" s="59">
        <v>5436.5</v>
      </c>
      <c r="L11" s="59">
        <v>5436.5</v>
      </c>
      <c r="M11" s="93"/>
      <c r="N11" s="17"/>
      <c r="O11" s="17"/>
      <c r="P11" s="19"/>
      <c r="Q11" s="20"/>
      <c r="R11" s="20"/>
      <c r="S11" s="19"/>
      <c r="T11" s="19"/>
      <c r="U11" s="20"/>
      <c r="V11" s="19"/>
      <c r="W11" s="19"/>
      <c r="X11" s="19"/>
      <c r="Y11" s="20"/>
    </row>
    <row r="12" spans="1:25" ht="66.75" customHeight="1">
      <c r="A12" s="74" t="s">
        <v>156</v>
      </c>
      <c r="B12" s="77" t="s">
        <v>194</v>
      </c>
      <c r="C12" s="78" t="s">
        <v>234</v>
      </c>
      <c r="D12" s="76" t="s">
        <v>159</v>
      </c>
      <c r="E12" s="74" t="s">
        <v>100</v>
      </c>
      <c r="F12" s="79" t="s">
        <v>204</v>
      </c>
      <c r="G12" s="70">
        <v>7650</v>
      </c>
      <c r="H12" s="70">
        <v>7650</v>
      </c>
      <c r="I12" s="70">
        <v>7650</v>
      </c>
      <c r="J12" s="59">
        <v>11179.8</v>
      </c>
      <c r="K12" s="59">
        <f>J12-126.4</f>
        <v>11053.4</v>
      </c>
      <c r="L12" s="59">
        <v>11053.4</v>
      </c>
      <c r="M12" s="93"/>
      <c r="N12" s="17" t="s">
        <v>221</v>
      </c>
      <c r="O12" s="17"/>
      <c r="P12" s="19"/>
      <c r="Q12" s="20"/>
      <c r="R12" s="20"/>
      <c r="S12" s="19"/>
      <c r="T12" s="19"/>
      <c r="U12" s="20"/>
      <c r="V12" s="19"/>
      <c r="W12" s="19"/>
      <c r="X12" s="19"/>
      <c r="Y12" s="20"/>
    </row>
    <row r="13" spans="1:25" ht="86.25" customHeight="1">
      <c r="A13" s="74" t="s">
        <v>157</v>
      </c>
      <c r="B13" s="77" t="s">
        <v>203</v>
      </c>
      <c r="C13" s="77" t="s">
        <v>235</v>
      </c>
      <c r="D13" s="76" t="s">
        <v>159</v>
      </c>
      <c r="E13" s="74" t="s">
        <v>100</v>
      </c>
      <c r="F13" s="79" t="s">
        <v>204</v>
      </c>
      <c r="G13" s="82">
        <v>14382</v>
      </c>
      <c r="H13" s="82">
        <v>14382</v>
      </c>
      <c r="I13" s="82">
        <v>14382</v>
      </c>
      <c r="J13" s="59">
        <v>1912.8</v>
      </c>
      <c r="K13" s="59">
        <f>J13-21.7</f>
        <v>1891.1</v>
      </c>
      <c r="L13" s="59">
        <v>1891.1</v>
      </c>
      <c r="M13" s="93"/>
      <c r="N13" s="17" t="s">
        <v>222</v>
      </c>
      <c r="O13" s="17"/>
      <c r="P13" s="19"/>
      <c r="Q13" s="20"/>
      <c r="R13" s="20"/>
      <c r="S13" s="19"/>
      <c r="T13" s="19"/>
      <c r="U13" s="20"/>
      <c r="V13" s="19"/>
      <c r="W13" s="19"/>
      <c r="X13" s="19"/>
      <c r="Y13" s="20"/>
    </row>
    <row r="14" spans="1:25" ht="60">
      <c r="A14" s="74" t="s">
        <v>158</v>
      </c>
      <c r="B14" s="75" t="s">
        <v>195</v>
      </c>
      <c r="C14" s="74" t="s">
        <v>210</v>
      </c>
      <c r="D14" s="76" t="s">
        <v>159</v>
      </c>
      <c r="E14" s="74" t="s">
        <v>82</v>
      </c>
      <c r="F14" s="79" t="s">
        <v>204</v>
      </c>
      <c r="G14" s="82">
        <v>16953</v>
      </c>
      <c r="H14" s="82">
        <v>16953</v>
      </c>
      <c r="I14" s="82">
        <v>16953</v>
      </c>
      <c r="J14" s="59">
        <f>2174.5+77.5+53.3</f>
        <v>2305.3000000000002</v>
      </c>
      <c r="K14" s="59">
        <f>J14-53.3</f>
        <v>2252</v>
      </c>
      <c r="L14" s="59">
        <v>2252</v>
      </c>
      <c r="M14" s="93"/>
      <c r="N14" s="17"/>
      <c r="O14" s="17"/>
      <c r="P14" s="63" t="s">
        <v>223</v>
      </c>
      <c r="Q14" s="20"/>
      <c r="R14" s="20"/>
      <c r="S14" s="19"/>
      <c r="T14" s="19"/>
      <c r="U14" s="20"/>
      <c r="V14" s="19"/>
      <c r="W14" s="19"/>
      <c r="X14" s="19"/>
      <c r="Y14" s="20"/>
    </row>
    <row r="15" spans="1:25" ht="66.75" customHeight="1">
      <c r="A15" s="74" t="s">
        <v>160</v>
      </c>
      <c r="B15" s="75" t="s">
        <v>207</v>
      </c>
      <c r="C15" s="74" t="s">
        <v>210</v>
      </c>
      <c r="D15" s="76" t="s">
        <v>159</v>
      </c>
      <c r="E15" s="74" t="s">
        <v>82</v>
      </c>
      <c r="F15" s="79" t="s">
        <v>204</v>
      </c>
      <c r="G15" s="82">
        <v>54532</v>
      </c>
      <c r="H15" s="82">
        <v>54532</v>
      </c>
      <c r="I15" s="82">
        <v>54532</v>
      </c>
      <c r="J15" s="59">
        <f>6993.9+249.3+171.4</f>
        <v>7414.5999999999995</v>
      </c>
      <c r="K15" s="59">
        <f>J15-171.4</f>
        <v>7243.2</v>
      </c>
      <c r="L15" s="59">
        <v>7243.2</v>
      </c>
      <c r="M15" s="93"/>
      <c r="N15" s="17"/>
      <c r="O15" s="17"/>
      <c r="P15" s="63" t="s">
        <v>223</v>
      </c>
      <c r="Q15" s="20"/>
      <c r="R15" s="20"/>
      <c r="S15" s="19"/>
      <c r="T15" s="19"/>
      <c r="U15" s="20"/>
      <c r="V15" s="19"/>
      <c r="W15" s="19"/>
      <c r="X15" s="19"/>
      <c r="Y15" s="20"/>
    </row>
    <row r="16" spans="1:25" ht="30.75" customHeight="1">
      <c r="A16" s="40">
        <v>2</v>
      </c>
      <c r="B16" s="300" t="s">
        <v>161</v>
      </c>
      <c r="C16" s="301"/>
      <c r="D16" s="301"/>
      <c r="E16" s="301"/>
      <c r="F16" s="301"/>
      <c r="G16" s="301"/>
      <c r="H16" s="301"/>
      <c r="I16" s="301"/>
      <c r="J16" s="301"/>
      <c r="K16" s="301"/>
      <c r="L16" s="302"/>
      <c r="M16" s="95"/>
      <c r="N16" s="17"/>
      <c r="O16" s="17"/>
      <c r="P16" s="19"/>
      <c r="Q16" s="20"/>
      <c r="R16" s="20"/>
      <c r="S16" s="19"/>
      <c r="T16" s="19"/>
      <c r="U16" s="20"/>
      <c r="V16" s="19"/>
      <c r="W16" s="19"/>
      <c r="X16" s="19"/>
      <c r="Y16" s="20"/>
    </row>
    <row r="17" spans="1:25" ht="182.25" customHeight="1">
      <c r="A17" s="43" t="s">
        <v>177</v>
      </c>
      <c r="B17" s="59" t="s">
        <v>231</v>
      </c>
      <c r="C17" s="59" t="s">
        <v>233</v>
      </c>
      <c r="D17" s="83" t="s">
        <v>210</v>
      </c>
      <c r="E17" s="43" t="s">
        <v>82</v>
      </c>
      <c r="F17" s="84" t="s">
        <v>232</v>
      </c>
      <c r="G17" s="43">
        <v>17</v>
      </c>
      <c r="H17" s="43">
        <v>17</v>
      </c>
      <c r="I17" s="43">
        <v>17</v>
      </c>
      <c r="J17" s="64">
        <v>897.6</v>
      </c>
      <c r="K17" s="64">
        <v>897.6</v>
      </c>
      <c r="L17" s="64">
        <v>897.6</v>
      </c>
      <c r="M17" s="96"/>
      <c r="N17" s="17"/>
      <c r="O17" s="17"/>
      <c r="P17" s="19"/>
      <c r="Q17" s="20"/>
      <c r="R17" s="20"/>
      <c r="S17" s="19"/>
      <c r="T17" s="19"/>
      <c r="U17" s="20"/>
      <c r="V17" s="19"/>
      <c r="W17" s="19"/>
      <c r="X17" s="19"/>
      <c r="Y17" s="20"/>
    </row>
    <row r="18" spans="1:25" ht="20.25" customHeight="1">
      <c r="A18" s="293" t="s">
        <v>208</v>
      </c>
      <c r="B18" s="294"/>
      <c r="C18" s="294"/>
      <c r="D18" s="294"/>
      <c r="E18" s="294"/>
      <c r="F18" s="294"/>
      <c r="G18" s="294"/>
      <c r="H18" s="294"/>
      <c r="I18" s="295"/>
      <c r="J18" s="61">
        <f>J7+J12+J13+J14+J15+J17</f>
        <v>102807.50000000001</v>
      </c>
      <c r="K18" s="61">
        <f>K7+K12+K13+K14+K15+K17</f>
        <v>101319.7</v>
      </c>
      <c r="L18" s="61">
        <f>L7+L12+L13+L14+L15+L17</f>
        <v>101319.7</v>
      </c>
      <c r="M18" s="97"/>
      <c r="N18" s="17"/>
      <c r="O18" s="17"/>
      <c r="P18" s="19"/>
      <c r="Q18" s="20"/>
      <c r="R18" s="20"/>
      <c r="S18" s="19"/>
      <c r="T18" s="19"/>
      <c r="U18" s="20"/>
      <c r="V18" s="19"/>
      <c r="W18" s="19"/>
      <c r="X18" s="19"/>
      <c r="Y18" s="20"/>
    </row>
    <row r="19" spans="1:25" ht="20.25" customHeight="1">
      <c r="A19" s="296" t="s">
        <v>226</v>
      </c>
      <c r="B19" s="296"/>
      <c r="C19" s="296"/>
      <c r="D19" s="296"/>
      <c r="E19" s="296"/>
      <c r="F19" s="296"/>
      <c r="G19" s="296"/>
      <c r="H19" s="296"/>
      <c r="I19" s="296"/>
      <c r="J19" s="44">
        <f>(218+1340.1)+547.1+(80.1+42.1)</f>
        <v>2227.3999999999996</v>
      </c>
      <c r="K19" s="44">
        <f>J19-80.1-213</f>
        <v>1934.2999999999997</v>
      </c>
      <c r="L19" s="44">
        <v>1934.3</v>
      </c>
      <c r="M19" s="44"/>
      <c r="N19" s="17"/>
      <c r="O19" s="17"/>
      <c r="P19" s="19"/>
      <c r="Q19" s="20"/>
      <c r="R19" s="20"/>
      <c r="S19" s="19"/>
      <c r="T19" s="19"/>
      <c r="U19" s="20"/>
      <c r="V19" s="19"/>
      <c r="W19" s="19"/>
      <c r="X19" s="19"/>
      <c r="Y19" s="20"/>
    </row>
    <row r="20" spans="1:25" ht="20.25" customHeight="1">
      <c r="A20" s="296" t="s">
        <v>209</v>
      </c>
      <c r="B20" s="296"/>
      <c r="C20" s="296"/>
      <c r="D20" s="296"/>
      <c r="E20" s="296"/>
      <c r="F20" s="296"/>
      <c r="G20" s="296"/>
      <c r="H20" s="296"/>
      <c r="I20" s="296"/>
      <c r="J20" s="58">
        <f>J18+J19</f>
        <v>105034.90000000001</v>
      </c>
      <c r="K20" s="58">
        <f t="shared" ref="K20:L20" si="1">K18+K19</f>
        <v>103254</v>
      </c>
      <c r="L20" s="58">
        <f t="shared" si="1"/>
        <v>103254</v>
      </c>
      <c r="M20" s="58"/>
      <c r="N20" s="17"/>
      <c r="O20" s="17"/>
      <c r="P20" s="19"/>
      <c r="Q20" s="20"/>
      <c r="R20" s="20"/>
      <c r="S20" s="19"/>
      <c r="T20" s="19"/>
      <c r="U20" s="20"/>
      <c r="V20" s="19"/>
      <c r="W20" s="19"/>
      <c r="X20" s="19"/>
      <c r="Y20" s="20"/>
    </row>
    <row r="22" spans="1:25">
      <c r="G22" s="72"/>
      <c r="J22" s="69"/>
    </row>
    <row r="23" spans="1:25" ht="65.25" customHeight="1">
      <c r="K23">
        <f>J19-K19</f>
        <v>293.09999999999991</v>
      </c>
    </row>
  </sheetData>
  <mergeCells count="30">
    <mergeCell ref="H1:L1"/>
    <mergeCell ref="A2:L2"/>
    <mergeCell ref="A4:A5"/>
    <mergeCell ref="B4:B5"/>
    <mergeCell ref="C4:C5"/>
    <mergeCell ref="D4:D5"/>
    <mergeCell ref="E4:E5"/>
    <mergeCell ref="F4:F5"/>
    <mergeCell ref="G4:I4"/>
    <mergeCell ref="J4:L4"/>
    <mergeCell ref="A18:I18"/>
    <mergeCell ref="A19:I19"/>
    <mergeCell ref="A20:I20"/>
    <mergeCell ref="B6:L6"/>
    <mergeCell ref="B16:L16"/>
    <mergeCell ref="N1:Q1"/>
    <mergeCell ref="S1:U1"/>
    <mergeCell ref="V1:Y1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0866141732283472" right="0.70866141732283472" top="0.74803149606299213" bottom="0.74803149606299213" header="0.31496062992125984" footer="0.31496062992125984"/>
  <pageSetup paperSize="9" scale="70" firstPageNumber="25" orientation="landscape" useFirstPageNumber="1" r:id="rId1"/>
  <headerFooter>
    <oddHeader>&amp;C&amp;P</oddHeader>
  </headerFooter>
  <rowBreaks count="1" manualBreakCount="1">
    <brk id="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21" sqref="A21:L21"/>
    </sheetView>
  </sheetViews>
  <sheetFormatPr defaultRowHeight="12.75"/>
  <cols>
    <col min="1" max="1" width="7.140625" customWidth="1"/>
    <col min="2" max="2" width="20.42578125" customWidth="1"/>
    <col min="3" max="3" width="18.42578125" customWidth="1"/>
    <col min="4" max="4" width="15.140625" customWidth="1"/>
    <col min="5" max="5" width="20.140625" customWidth="1"/>
    <col min="6" max="6" width="16.42578125" customWidth="1"/>
  </cols>
  <sheetData>
    <row r="1" spans="1:12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61.5" customHeight="1">
      <c r="A2" s="304" t="s">
        <v>189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2" ht="15">
      <c r="A3" s="311" t="s">
        <v>171</v>
      </c>
      <c r="B3" s="311"/>
      <c r="C3" s="39"/>
      <c r="D3" s="39"/>
      <c r="E3" s="39"/>
      <c r="F3" s="39"/>
      <c r="G3" s="39"/>
      <c r="H3" s="39"/>
      <c r="I3" s="312"/>
      <c r="J3" s="312"/>
      <c r="K3" s="312"/>
      <c r="L3" s="312"/>
    </row>
    <row r="4" spans="1:12" ht="1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51" customHeight="1">
      <c r="A5" s="306" t="s">
        <v>147</v>
      </c>
      <c r="B5" s="306" t="s">
        <v>143</v>
      </c>
      <c r="C5" s="306" t="s">
        <v>144</v>
      </c>
      <c r="D5" s="306" t="s">
        <v>145</v>
      </c>
      <c r="E5" s="306" t="s">
        <v>146</v>
      </c>
      <c r="F5" s="306" t="s">
        <v>148</v>
      </c>
      <c r="G5" s="308" t="s">
        <v>149</v>
      </c>
      <c r="H5" s="309"/>
      <c r="I5" s="310"/>
      <c r="J5" s="308" t="s">
        <v>172</v>
      </c>
      <c r="K5" s="309"/>
      <c r="L5" s="310"/>
    </row>
    <row r="6" spans="1:12" ht="108.75" customHeight="1">
      <c r="A6" s="307"/>
      <c r="B6" s="307"/>
      <c r="C6" s="307"/>
      <c r="D6" s="307"/>
      <c r="E6" s="307"/>
      <c r="F6" s="307"/>
      <c r="G6" s="40" t="s">
        <v>173</v>
      </c>
      <c r="H6" s="40" t="s">
        <v>174</v>
      </c>
      <c r="I6" s="40" t="s">
        <v>175</v>
      </c>
      <c r="J6" s="40" t="s">
        <v>173</v>
      </c>
      <c r="K6" s="40" t="s">
        <v>176</v>
      </c>
      <c r="L6" s="40" t="s">
        <v>175</v>
      </c>
    </row>
    <row r="7" spans="1:12" ht="15">
      <c r="A7" s="40">
        <v>1</v>
      </c>
      <c r="B7" s="297" t="s">
        <v>152</v>
      </c>
      <c r="C7" s="298"/>
      <c r="D7" s="298"/>
      <c r="E7" s="298"/>
      <c r="F7" s="298"/>
      <c r="G7" s="298"/>
      <c r="H7" s="298"/>
      <c r="I7" s="298"/>
      <c r="J7" s="298"/>
      <c r="K7" s="298"/>
      <c r="L7" s="299"/>
    </row>
    <row r="8" spans="1:12" ht="15">
      <c r="A8" s="40" t="s">
        <v>153</v>
      </c>
      <c r="B8" s="41"/>
      <c r="C8" s="42"/>
      <c r="D8" s="41"/>
      <c r="E8" s="40"/>
      <c r="F8" s="41"/>
      <c r="G8" s="40"/>
      <c r="H8" s="40"/>
      <c r="I8" s="40"/>
      <c r="J8" s="43"/>
      <c r="K8" s="43"/>
      <c r="L8" s="43"/>
    </row>
    <row r="9" spans="1:12" ht="15">
      <c r="A9" s="40">
        <v>2</v>
      </c>
      <c r="B9" s="297" t="s">
        <v>161</v>
      </c>
      <c r="C9" s="298"/>
      <c r="D9" s="298"/>
      <c r="E9" s="298"/>
      <c r="F9" s="298"/>
      <c r="G9" s="298"/>
      <c r="H9" s="298"/>
      <c r="I9" s="298"/>
      <c r="J9" s="298"/>
      <c r="K9" s="298"/>
      <c r="L9" s="299"/>
    </row>
    <row r="10" spans="1:12" ht="15">
      <c r="A10" s="40" t="s">
        <v>177</v>
      </c>
      <c r="B10" s="41"/>
      <c r="C10" s="41"/>
      <c r="D10" s="44"/>
      <c r="E10" s="40"/>
      <c r="F10" s="41"/>
      <c r="G10" s="40"/>
      <c r="H10" s="40"/>
      <c r="I10" s="40"/>
      <c r="J10" s="44"/>
      <c r="K10" s="44"/>
      <c r="L10" s="44"/>
    </row>
    <row r="11" spans="1:12" ht="15">
      <c r="A11" s="40" t="s">
        <v>178</v>
      </c>
      <c r="B11" s="41"/>
      <c r="C11" s="42"/>
      <c r="D11" s="44"/>
      <c r="E11" s="40"/>
      <c r="F11" s="41"/>
      <c r="G11" s="40"/>
      <c r="H11" s="40"/>
      <c r="I11" s="40"/>
      <c r="J11" s="44"/>
      <c r="K11" s="44"/>
      <c r="L11" s="44"/>
    </row>
    <row r="12" spans="1:12" ht="15">
      <c r="A12" s="40" t="s">
        <v>178</v>
      </c>
      <c r="B12" s="45"/>
      <c r="C12" s="42"/>
      <c r="D12" s="44"/>
      <c r="E12" s="40"/>
      <c r="F12" s="41"/>
      <c r="G12" s="40"/>
      <c r="H12" s="40"/>
      <c r="I12" s="40"/>
      <c r="J12" s="44"/>
      <c r="K12" s="44"/>
      <c r="L12" s="44"/>
    </row>
    <row r="13" spans="1:12" ht="15">
      <c r="A13" s="40" t="s">
        <v>178</v>
      </c>
      <c r="B13" s="41"/>
      <c r="C13" s="41"/>
      <c r="D13" s="44"/>
      <c r="E13" s="40"/>
      <c r="F13" s="41"/>
      <c r="G13" s="40"/>
      <c r="H13" s="40"/>
      <c r="I13" s="40"/>
      <c r="J13" s="44"/>
      <c r="K13" s="44"/>
      <c r="L13" s="44"/>
    </row>
    <row r="14" spans="1:12" ht="15">
      <c r="A14" s="297" t="s">
        <v>179</v>
      </c>
      <c r="B14" s="298"/>
      <c r="C14" s="298"/>
      <c r="D14" s="298"/>
      <c r="E14" s="298"/>
      <c r="F14" s="298"/>
      <c r="G14" s="298"/>
      <c r="H14" s="298"/>
      <c r="I14" s="299"/>
      <c r="J14" s="44"/>
      <c r="K14" s="44"/>
      <c r="L14" s="44"/>
    </row>
    <row r="15" spans="1:12" ht="15">
      <c r="A15" s="297" t="s">
        <v>180</v>
      </c>
      <c r="B15" s="298"/>
      <c r="C15" s="298"/>
      <c r="D15" s="298"/>
      <c r="E15" s="298"/>
      <c r="F15" s="298"/>
      <c r="G15" s="298"/>
      <c r="H15" s="298"/>
      <c r="I15" s="299"/>
      <c r="J15" s="44"/>
      <c r="K15" s="44"/>
      <c r="L15" s="44"/>
    </row>
    <row r="16" spans="1:12" ht="15">
      <c r="A16" s="297" t="s">
        <v>181</v>
      </c>
      <c r="B16" s="298"/>
      <c r="C16" s="298"/>
      <c r="D16" s="298"/>
      <c r="E16" s="298"/>
      <c r="F16" s="298"/>
      <c r="G16" s="298"/>
      <c r="H16" s="298"/>
      <c r="I16" s="299"/>
      <c r="J16" s="44"/>
      <c r="K16" s="44"/>
      <c r="L16" s="44"/>
    </row>
    <row r="17" spans="1:12" ht="1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5">
      <c r="A18" s="313" t="s">
        <v>182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</row>
    <row r="19" spans="1:12" ht="15">
      <c r="A19" s="313" t="s">
        <v>183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</row>
    <row r="20" spans="1:12" ht="15">
      <c r="A20" s="314" t="s">
        <v>184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</row>
    <row r="21" spans="1:12" ht="51" customHeight="1">
      <c r="A21" s="314" t="s">
        <v>185</v>
      </c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</row>
    <row r="22" spans="1:12" ht="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</sheetData>
  <mergeCells count="20">
    <mergeCell ref="A18:L18"/>
    <mergeCell ref="A19:L19"/>
    <mergeCell ref="A20:L20"/>
    <mergeCell ref="A21:L21"/>
    <mergeCell ref="J5:L5"/>
    <mergeCell ref="B7:L7"/>
    <mergeCell ref="B9:L9"/>
    <mergeCell ref="A14:I14"/>
    <mergeCell ref="A15:I15"/>
    <mergeCell ref="A16:I16"/>
    <mergeCell ref="A2:L2"/>
    <mergeCell ref="A3:B3"/>
    <mergeCell ref="I3:L3"/>
    <mergeCell ref="A5:A6"/>
    <mergeCell ref="B5:B6"/>
    <mergeCell ref="C5:C6"/>
    <mergeCell ref="D5:D6"/>
    <mergeCell ref="E5:E6"/>
    <mergeCell ref="F5:F6"/>
    <mergeCell ref="G5:I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Разделы с 1-4</vt:lpstr>
      <vt:lpstr>Раздел 5</vt:lpstr>
      <vt:lpstr>Приложение № 1</vt:lpstr>
      <vt:lpstr>Приложение № 2</vt:lpstr>
      <vt:lpstr>'Раздел 5'!Заголовки_для_печати</vt:lpstr>
      <vt:lpstr>'Приложение № 1'!Область_печати</vt:lpstr>
      <vt:lpstr>'Раздел 5'!Область_печати</vt:lpstr>
      <vt:lpstr>'Разделы с 1-4'!Область_печати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Барышникова</dc:creator>
  <cp:lastModifiedBy>kav</cp:lastModifiedBy>
  <cp:lastPrinted>2019-05-24T08:46:08Z</cp:lastPrinted>
  <dcterms:created xsi:type="dcterms:W3CDTF">2012-01-23T02:21:37Z</dcterms:created>
  <dcterms:modified xsi:type="dcterms:W3CDTF">2019-05-24T08:46:18Z</dcterms:modified>
</cp:coreProperties>
</file>